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ВТ (2)" sheetId="2" r:id="rId1"/>
    <sheet name="ВТ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G10" i="2"/>
  <c r="H10" i="2"/>
  <c r="I10" i="2"/>
  <c r="I17" i="2" s="1"/>
  <c r="J10" i="2"/>
  <c r="G11" i="2"/>
  <c r="H11" i="2"/>
  <c r="I11" i="2"/>
  <c r="J11" i="2"/>
  <c r="F17" i="2"/>
  <c r="G17" i="2"/>
  <c r="H17" i="2"/>
  <c r="J17" i="2"/>
  <c r="F10" i="1"/>
  <c r="G11" i="1"/>
  <c r="H11" i="1"/>
  <c r="I11" i="1"/>
  <c r="I19" i="1" s="1"/>
  <c r="J11" i="1"/>
  <c r="G13" i="1"/>
  <c r="H13" i="1"/>
  <c r="I13" i="1"/>
  <c r="J13" i="1"/>
  <c r="F19" i="1"/>
  <c r="G19" i="1"/>
  <c r="H19" i="1"/>
  <c r="J19" i="1"/>
</calcChain>
</file>

<file path=xl/sharedStrings.xml><?xml version="1.0" encoding="utf-8"?>
<sst xmlns="http://schemas.openxmlformats.org/spreadsheetml/2006/main" count="60" uniqueCount="32">
  <si>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</si>
  <si>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</si>
  <si>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75-00 руб.</t>
  </si>
  <si>
    <t>Хлеб ржано-пшеничный</t>
  </si>
  <si>
    <t>Чай с сахаром</t>
  </si>
  <si>
    <t>Пюре картофельное</t>
  </si>
  <si>
    <t>Рыба тушеная в томате с овощами</t>
  </si>
  <si>
    <t>Борщ с капустой и картофелем на мясокостном бульоне</t>
  </si>
  <si>
    <t>Обед</t>
  </si>
  <si>
    <t>Итого: 67-41 руб.</t>
  </si>
  <si>
    <t>Соль йодированная</t>
  </si>
  <si>
    <t>Апельсин</t>
  </si>
  <si>
    <t>Хлеб пшеничный</t>
  </si>
  <si>
    <t>Кофейный напиток</t>
  </si>
  <si>
    <t>Макароны отварные</t>
  </si>
  <si>
    <t>50/30</t>
  </si>
  <si>
    <t>Котлета рубленная из птицы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</si>
  <si>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</si>
  <si>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</si>
  <si>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</si>
  <si>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</si>
  <si>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</si>
  <si>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</si>
  <si>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</si>
  <si>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</si>
  <si>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</si>
  <si>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</si>
  <si>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</si>
  <si>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Вторник, 6 сентября</t>
  </si>
  <si>
    <t>МОУ "Эммаусская СОШ"</t>
  </si>
  <si>
    <t>Школа</t>
  </si>
  <si>
    <t>Итого: 40,00руб.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</si>
</sst>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vertical="center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0" fontId="8" fillId="0" borderId="7" xfId="0" applyFont="1" applyFill="1" applyBorder="1" applyAlignment="1" applyProtection="1">
      <alignment horizontal="center" vertical="top" wrapText="1"/>
      <protection hidden="1"/>
    </xf>
    <xf numFmtId="0" fontId="8" fillId="0" borderId="7" xfId="0" applyFont="1" applyFill="1" applyBorder="1" applyAlignment="1" applyProtection="1">
      <alignment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Fill="1" applyBorder="1" applyAlignment="1" applyProtection="1">
      <alignment horizontal="right" vertical="top" wrapText="1"/>
      <protection hidden="1"/>
    </xf>
    <xf numFmtId="0" fontId="1" fillId="0" borderId="10" xfId="0" applyFont="1" applyFill="1" applyBorder="1"/>
    <xf numFmtId="0" fontId="2" fillId="0" borderId="11" xfId="0" applyFont="1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B30" sqref="B30"/>
    </sheetView>
  </sheetViews>
  <sheetFormatPr defaultRowHeight="15" x14ac:dyDescent="0.25"/>
  <cols>
    <col min="1" max="1" width="11.28515625" customWidth="1"/>
    <col min="2" max="2" width="11" customWidth="1"/>
    <col min="4" max="4" width="35.140625" customWidth="1"/>
    <col min="7" max="7" width="7.85546875" customWidth="1"/>
    <col min="10" max="10" width="13.42578125" customWidth="1"/>
  </cols>
  <sheetData>
    <row r="1" spans="1:10" x14ac:dyDescent="0.25">
      <c r="A1" s="50" t="s">
        <v>30</v>
      </c>
      <c r="B1" s="52" t="s">
        <v>29</v>
      </c>
      <c r="C1" s="52"/>
      <c r="D1" s="52"/>
      <c r="E1" s="50" t="s">
        <v>28</v>
      </c>
      <c r="F1" s="51"/>
      <c r="G1" s="50"/>
      <c r="H1" s="50"/>
      <c r="I1" s="50"/>
      <c r="J1" s="49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8" t="s">
        <v>27</v>
      </c>
      <c r="B3" s="47" t="s">
        <v>26</v>
      </c>
      <c r="C3" s="47" t="s">
        <v>25</v>
      </c>
      <c r="D3" s="47" t="s">
        <v>24</v>
      </c>
      <c r="E3" s="47" t="s">
        <v>23</v>
      </c>
      <c r="F3" s="47" t="s">
        <v>22</v>
      </c>
      <c r="G3" s="47" t="s">
        <v>21</v>
      </c>
      <c r="H3" s="47" t="s">
        <v>20</v>
      </c>
      <c r="I3" s="46" t="s">
        <v>19</v>
      </c>
      <c r="J3" s="46" t="s">
        <v>18</v>
      </c>
    </row>
    <row r="4" spans="1:10" ht="24.75" customHeight="1" x14ac:dyDescent="0.25">
      <c r="A4" s="45" t="s">
        <v>17</v>
      </c>
      <c r="B4" s="44"/>
      <c r="C4" s="27">
        <v>294</v>
      </c>
      <c r="D4" s="27" t="s">
        <v>16</v>
      </c>
      <c r="E4" s="43" t="s">
        <v>15</v>
      </c>
      <c r="F4" s="25">
        <v>33.409999999999997</v>
      </c>
      <c r="G4" s="24">
        <v>13.95</v>
      </c>
      <c r="H4" s="24">
        <v>13.41</v>
      </c>
      <c r="I4" s="24">
        <v>13.02</v>
      </c>
      <c r="J4" s="24">
        <v>228.8</v>
      </c>
    </row>
    <row r="5" spans="1:10" ht="18" customHeight="1" x14ac:dyDescent="0.25">
      <c r="A5" s="16"/>
      <c r="B5" s="23"/>
      <c r="C5" s="42">
        <v>309</v>
      </c>
      <c r="D5" s="27" t="s">
        <v>14</v>
      </c>
      <c r="E5" s="27">
        <v>100</v>
      </c>
      <c r="F5" s="25">
        <v>6.09</v>
      </c>
      <c r="G5" s="24">
        <v>5.52</v>
      </c>
      <c r="H5" s="24">
        <v>4.5199999999999996</v>
      </c>
      <c r="I5" s="24">
        <v>26.45</v>
      </c>
      <c r="J5" s="24">
        <v>168.45</v>
      </c>
    </row>
    <row r="6" spans="1:10" x14ac:dyDescent="0.25">
      <c r="A6" s="16"/>
      <c r="B6" s="23"/>
      <c r="C6" s="26">
        <v>376</v>
      </c>
      <c r="D6" s="27" t="s">
        <v>4</v>
      </c>
      <c r="E6" s="27">
        <v>200</v>
      </c>
      <c r="F6" s="25">
        <v>2.97</v>
      </c>
      <c r="G6" s="24">
        <v>0.53</v>
      </c>
      <c r="H6" s="24"/>
      <c r="I6" s="24">
        <v>9.4700000000000006</v>
      </c>
      <c r="J6" s="24">
        <v>40</v>
      </c>
    </row>
    <row r="7" spans="1:10" x14ac:dyDescent="0.25">
      <c r="A7" s="16"/>
      <c r="B7" s="23"/>
      <c r="C7" s="42"/>
      <c r="D7" s="27" t="s">
        <v>12</v>
      </c>
      <c r="E7" s="27">
        <v>25</v>
      </c>
      <c r="F7" s="25">
        <v>2.29</v>
      </c>
      <c r="G7" s="24">
        <v>3.16</v>
      </c>
      <c r="H7" s="24">
        <v>0.4</v>
      </c>
      <c r="I7" s="24">
        <v>19.32</v>
      </c>
      <c r="J7" s="24">
        <v>93.52</v>
      </c>
    </row>
    <row r="8" spans="1:10" x14ac:dyDescent="0.25">
      <c r="A8" s="16"/>
      <c r="B8" s="23"/>
      <c r="C8" s="41"/>
      <c r="D8" s="34" t="s">
        <v>10</v>
      </c>
      <c r="E8" s="27">
        <v>1</v>
      </c>
      <c r="F8" s="18"/>
      <c r="G8" s="25"/>
      <c r="H8" s="25"/>
      <c r="I8" s="25"/>
      <c r="J8" s="25"/>
    </row>
    <row r="9" spans="1:10" ht="15.75" thickBot="1" x14ac:dyDescent="0.3">
      <c r="A9" s="16"/>
      <c r="B9" s="40" t="s">
        <v>31</v>
      </c>
      <c r="C9" s="39"/>
      <c r="D9" s="5"/>
      <c r="E9" s="38"/>
      <c r="F9" s="2">
        <f>SUM(F4:F8)</f>
        <v>44.76</v>
      </c>
      <c r="G9" s="2"/>
      <c r="H9" s="2"/>
      <c r="I9" s="2"/>
      <c r="J9" s="37"/>
    </row>
    <row r="10" spans="1:10" ht="16.149999999999999" customHeight="1" x14ac:dyDescent="0.25">
      <c r="A10" s="36" t="s">
        <v>8</v>
      </c>
      <c r="B10" s="35"/>
      <c r="C10" s="26">
        <v>82</v>
      </c>
      <c r="D10" s="27" t="s">
        <v>7</v>
      </c>
      <c r="E10" s="30">
        <v>250</v>
      </c>
      <c r="F10" s="29">
        <v>29.58</v>
      </c>
      <c r="G10" s="24">
        <f>(7.21/4)+0.8</f>
        <v>2.6025</v>
      </c>
      <c r="H10" s="24">
        <f>(19.68/4)+0.2</f>
        <v>5.12</v>
      </c>
      <c r="I10" s="24">
        <f>43.73/4</f>
        <v>10.932499999999999</v>
      </c>
      <c r="J10" s="24">
        <f>(415/4)+5+30</f>
        <v>138.75</v>
      </c>
    </row>
    <row r="11" spans="1:10" x14ac:dyDescent="0.25">
      <c r="A11" s="16"/>
      <c r="B11" s="23"/>
      <c r="C11" s="26">
        <v>312</v>
      </c>
      <c r="D11" s="27" t="s">
        <v>5</v>
      </c>
      <c r="E11" s="30">
        <v>100</v>
      </c>
      <c r="F11" s="29">
        <v>9.98</v>
      </c>
      <c r="G11" s="24">
        <f>20.473/100*15</f>
        <v>3.0709499999999998</v>
      </c>
      <c r="H11" s="24">
        <f>32.01/100/15</f>
        <v>2.1340000000000001E-2</v>
      </c>
      <c r="I11" s="24">
        <f>136.26/100*15</f>
        <v>20.438999999999997</v>
      </c>
      <c r="J11" s="24">
        <f>915/100*15</f>
        <v>137.25</v>
      </c>
    </row>
    <row r="12" spans="1:10" x14ac:dyDescent="0.25">
      <c r="A12" s="16"/>
      <c r="B12" s="23"/>
      <c r="C12" s="26">
        <v>376</v>
      </c>
      <c r="D12" s="27" t="s">
        <v>4</v>
      </c>
      <c r="E12" s="26">
        <v>200</v>
      </c>
      <c r="F12" s="25">
        <v>2.97</v>
      </c>
      <c r="G12" s="24">
        <v>0.53</v>
      </c>
      <c r="H12" s="24"/>
      <c r="I12" s="24">
        <v>9.4700000000000006</v>
      </c>
      <c r="J12" s="24">
        <v>40</v>
      </c>
    </row>
    <row r="13" spans="1:10" x14ac:dyDescent="0.25">
      <c r="A13" s="16"/>
      <c r="B13" s="23"/>
      <c r="C13" s="28"/>
      <c r="D13" s="27" t="s">
        <v>3</v>
      </c>
      <c r="E13" s="26">
        <v>40</v>
      </c>
      <c r="F13" s="25">
        <v>4.58</v>
      </c>
      <c r="G13" s="24">
        <v>2.2400000000000002</v>
      </c>
      <c r="H13" s="24">
        <v>0.88</v>
      </c>
      <c r="I13" s="24">
        <v>19.760000000000002</v>
      </c>
      <c r="J13" s="24">
        <v>91.96</v>
      </c>
    </row>
    <row r="14" spans="1:10" x14ac:dyDescent="0.25">
      <c r="A14" s="16"/>
      <c r="B14" s="23"/>
      <c r="C14" s="22"/>
      <c r="D14" s="21"/>
      <c r="E14" s="20"/>
      <c r="F14" s="19"/>
      <c r="G14" s="18"/>
      <c r="H14" s="18"/>
      <c r="I14" s="18"/>
      <c r="J14" s="17"/>
    </row>
    <row r="15" spans="1:10" x14ac:dyDescent="0.25">
      <c r="A15" s="16"/>
      <c r="B15" s="23"/>
      <c r="C15" s="22"/>
      <c r="D15" s="21"/>
      <c r="E15" s="20"/>
      <c r="F15" s="19"/>
      <c r="G15" s="18"/>
      <c r="H15" s="18"/>
      <c r="I15" s="18"/>
      <c r="J15" s="17"/>
    </row>
    <row r="16" spans="1:10" x14ac:dyDescent="0.25">
      <c r="A16" s="16"/>
      <c r="B16" s="15"/>
      <c r="C16" s="14"/>
      <c r="D16" s="13"/>
      <c r="E16" s="12"/>
      <c r="F16" s="11"/>
      <c r="G16" s="10"/>
      <c r="H16" s="10"/>
      <c r="I16" s="10"/>
      <c r="J16" s="9"/>
    </row>
    <row r="17" spans="1:10" ht="15.75" thickBot="1" x14ac:dyDescent="0.3">
      <c r="A17" s="8"/>
      <c r="B17" s="7" t="s">
        <v>31</v>
      </c>
      <c r="C17" s="6"/>
      <c r="D17" s="5"/>
      <c r="E17" s="4"/>
      <c r="F17" s="3">
        <f>SUM(F10:F16)</f>
        <v>47.11</v>
      </c>
      <c r="G17" s="2">
        <f>SUM(G4:G16)</f>
        <v>31.603450000000002</v>
      </c>
      <c r="H17" s="2">
        <f>SUM(H4:H16)</f>
        <v>24.351339999999997</v>
      </c>
      <c r="I17" s="2">
        <f>SUM(I4:I16)</f>
        <v>128.86149999999998</v>
      </c>
      <c r="J17" s="2">
        <f>SUM(J4:J16)</f>
        <v>938.73</v>
      </c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75" customHeight="1" x14ac:dyDescent="0.25"/>
    <row r="21" spans="1:10" x14ac:dyDescent="0.25">
      <c r="D21" t="s">
        <v>1</v>
      </c>
    </row>
    <row r="25" spans="1:10" x14ac:dyDescent="0.25">
      <c r="D25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defaultRowHeight="15" x14ac:dyDescent="0.25"/>
  <cols>
    <col min="1" max="1" width="11.28515625" customWidth="1"/>
    <col min="2" max="2" width="11" customWidth="1"/>
    <col min="4" max="4" width="35.140625" customWidth="1"/>
    <col min="7" max="7" width="7.85546875" customWidth="1"/>
    <col min="10" max="10" width="13.42578125" customWidth="1"/>
  </cols>
  <sheetData>
    <row r="1" spans="1:10" x14ac:dyDescent="0.25">
      <c r="A1" s="50" t="s">
        <v>30</v>
      </c>
      <c r="B1" s="52" t="s">
        <v>29</v>
      </c>
      <c r="C1" s="52"/>
      <c r="D1" s="52"/>
      <c r="E1" s="50" t="s">
        <v>28</v>
      </c>
      <c r="F1" s="51"/>
      <c r="G1" s="50"/>
      <c r="H1" s="50"/>
      <c r="I1" s="50"/>
      <c r="J1" s="49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48" t="s">
        <v>27</v>
      </c>
      <c r="B3" s="47" t="s">
        <v>26</v>
      </c>
      <c r="C3" s="47" t="s">
        <v>25</v>
      </c>
      <c r="D3" s="47" t="s">
        <v>24</v>
      </c>
      <c r="E3" s="47" t="s">
        <v>23</v>
      </c>
      <c r="F3" s="47" t="s">
        <v>22</v>
      </c>
      <c r="G3" s="47" t="s">
        <v>21</v>
      </c>
      <c r="H3" s="47" t="s">
        <v>20</v>
      </c>
      <c r="I3" s="46" t="s">
        <v>19</v>
      </c>
      <c r="J3" s="46" t="s">
        <v>18</v>
      </c>
    </row>
    <row r="4" spans="1:10" ht="24.75" customHeight="1" x14ac:dyDescent="0.25">
      <c r="A4" s="45" t="s">
        <v>17</v>
      </c>
      <c r="B4" s="44"/>
      <c r="C4" s="27">
        <v>294</v>
      </c>
      <c r="D4" s="27" t="s">
        <v>16</v>
      </c>
      <c r="E4" s="43" t="s">
        <v>15</v>
      </c>
      <c r="F4" s="24">
        <v>33.409999999999997</v>
      </c>
      <c r="G4" s="24">
        <v>13.95</v>
      </c>
      <c r="H4" s="24">
        <v>13.41</v>
      </c>
      <c r="I4" s="24">
        <v>13.02</v>
      </c>
      <c r="J4" s="24">
        <v>228.8</v>
      </c>
    </row>
    <row r="5" spans="1:10" ht="18" customHeight="1" x14ac:dyDescent="0.25">
      <c r="A5" s="16"/>
      <c r="B5" s="23"/>
      <c r="C5" s="42">
        <v>309</v>
      </c>
      <c r="D5" s="27" t="s">
        <v>14</v>
      </c>
      <c r="E5" s="26">
        <v>150</v>
      </c>
      <c r="F5" s="24">
        <v>9.1300000000000008</v>
      </c>
      <c r="G5" s="24">
        <v>5.52</v>
      </c>
      <c r="H5" s="24">
        <v>4.5199999999999996</v>
      </c>
      <c r="I5" s="24">
        <v>26.45</v>
      </c>
      <c r="J5" s="24">
        <v>168.45</v>
      </c>
    </row>
    <row r="6" spans="1:10" x14ac:dyDescent="0.25">
      <c r="A6" s="16"/>
      <c r="B6" s="23"/>
      <c r="C6" s="42">
        <v>379</v>
      </c>
      <c r="D6" s="27" t="s">
        <v>13</v>
      </c>
      <c r="E6" s="26">
        <v>200</v>
      </c>
      <c r="F6" s="24">
        <v>16.43</v>
      </c>
      <c r="G6" s="24">
        <v>3.17</v>
      </c>
      <c r="H6" s="24">
        <v>2.68</v>
      </c>
      <c r="I6" s="24">
        <v>15.95</v>
      </c>
      <c r="J6" s="24">
        <v>100.6</v>
      </c>
    </row>
    <row r="7" spans="1:10" x14ac:dyDescent="0.25">
      <c r="A7" s="16"/>
      <c r="B7" s="23"/>
      <c r="C7" s="42"/>
      <c r="D7" s="27" t="s">
        <v>12</v>
      </c>
      <c r="E7" s="26">
        <v>25</v>
      </c>
      <c r="F7" s="24">
        <v>2.29</v>
      </c>
      <c r="G7" s="24">
        <v>3.16</v>
      </c>
      <c r="H7" s="24">
        <v>0.4</v>
      </c>
      <c r="I7" s="24">
        <v>19.32</v>
      </c>
      <c r="J7" s="24">
        <v>93.52</v>
      </c>
    </row>
    <row r="8" spans="1:10" x14ac:dyDescent="0.25">
      <c r="A8" s="16"/>
      <c r="B8" s="23"/>
      <c r="C8" s="42">
        <v>338</v>
      </c>
      <c r="D8" s="27" t="s">
        <v>11</v>
      </c>
      <c r="E8" s="30">
        <v>50</v>
      </c>
      <c r="F8" s="24">
        <v>9</v>
      </c>
      <c r="G8" s="24">
        <v>0.4</v>
      </c>
      <c r="H8" s="24">
        <v>0.4</v>
      </c>
      <c r="I8" s="24">
        <v>9.8000000000000007</v>
      </c>
      <c r="J8" s="24">
        <v>47</v>
      </c>
    </row>
    <row r="9" spans="1:10" x14ac:dyDescent="0.25">
      <c r="A9" s="16"/>
      <c r="B9" s="23"/>
      <c r="C9" s="41"/>
      <c r="D9" s="34" t="s">
        <v>10</v>
      </c>
      <c r="E9" s="26">
        <v>1</v>
      </c>
      <c r="F9" s="18"/>
      <c r="G9" s="25"/>
      <c r="H9" s="25"/>
      <c r="I9" s="25"/>
      <c r="J9" s="25"/>
    </row>
    <row r="10" spans="1:10" ht="15.75" thickBot="1" x14ac:dyDescent="0.3">
      <c r="A10" s="16"/>
      <c r="B10" s="40" t="s">
        <v>9</v>
      </c>
      <c r="C10" s="39"/>
      <c r="D10" s="5"/>
      <c r="E10" s="38"/>
      <c r="F10" s="2">
        <f>SUM(F4:F9)</f>
        <v>70.259999999999991</v>
      </c>
      <c r="G10" s="2"/>
      <c r="H10" s="2"/>
      <c r="I10" s="2"/>
      <c r="J10" s="37"/>
    </row>
    <row r="11" spans="1:10" ht="16.149999999999999" customHeight="1" x14ac:dyDescent="0.25">
      <c r="A11" s="36" t="s">
        <v>8</v>
      </c>
      <c r="B11" s="35"/>
      <c r="C11" s="26">
        <v>82</v>
      </c>
      <c r="D11" s="27" t="s">
        <v>7</v>
      </c>
      <c r="E11" s="30">
        <v>250</v>
      </c>
      <c r="F11" s="29">
        <v>29.58</v>
      </c>
      <c r="G11" s="24">
        <f>(7.21/4)+0.8</f>
        <v>2.6025</v>
      </c>
      <c r="H11" s="24">
        <f>(19.68/4)+0.2</f>
        <v>5.12</v>
      </c>
      <c r="I11" s="24">
        <f>43.73/4</f>
        <v>10.932499999999999</v>
      </c>
      <c r="J11" s="24">
        <f>(415/4)+5+30</f>
        <v>138.75</v>
      </c>
    </row>
    <row r="12" spans="1:10" ht="16.899999999999999" customHeight="1" x14ac:dyDescent="0.25">
      <c r="A12" s="16"/>
      <c r="B12" s="23"/>
      <c r="C12" s="26">
        <v>295</v>
      </c>
      <c r="D12" s="34" t="s">
        <v>6</v>
      </c>
      <c r="E12" s="33">
        <v>100</v>
      </c>
      <c r="F12" s="32">
        <v>29.04</v>
      </c>
      <c r="G12" s="31">
        <v>30.45</v>
      </c>
      <c r="H12" s="31">
        <v>10.88</v>
      </c>
      <c r="I12" s="31">
        <v>10.8</v>
      </c>
      <c r="J12" s="31">
        <v>189.76</v>
      </c>
    </row>
    <row r="13" spans="1:10" x14ac:dyDescent="0.25">
      <c r="A13" s="16"/>
      <c r="B13" s="23"/>
      <c r="C13" s="26">
        <v>312</v>
      </c>
      <c r="D13" s="27" t="s">
        <v>5</v>
      </c>
      <c r="E13" s="30">
        <v>100</v>
      </c>
      <c r="F13" s="29">
        <v>9.98</v>
      </c>
      <c r="G13" s="24">
        <f>20.473/100*15</f>
        <v>3.0709499999999998</v>
      </c>
      <c r="H13" s="24">
        <f>32.01/100/15</f>
        <v>2.1340000000000001E-2</v>
      </c>
      <c r="I13" s="24">
        <f>136.26/100*15</f>
        <v>20.438999999999997</v>
      </c>
      <c r="J13" s="24">
        <f>915/100*15</f>
        <v>137.25</v>
      </c>
    </row>
    <row r="14" spans="1:10" x14ac:dyDescent="0.25">
      <c r="A14" s="16"/>
      <c r="B14" s="23"/>
      <c r="C14" s="26">
        <v>376</v>
      </c>
      <c r="D14" s="27" t="s">
        <v>4</v>
      </c>
      <c r="E14" s="26">
        <v>200</v>
      </c>
      <c r="F14" s="25">
        <v>2.97</v>
      </c>
      <c r="G14" s="24">
        <v>0.53</v>
      </c>
      <c r="H14" s="24"/>
      <c r="I14" s="24">
        <v>9.4700000000000006</v>
      </c>
      <c r="J14" s="24">
        <v>40</v>
      </c>
    </row>
    <row r="15" spans="1:10" x14ac:dyDescent="0.25">
      <c r="A15" s="16"/>
      <c r="B15" s="23"/>
      <c r="C15" s="28"/>
      <c r="D15" s="27" t="s">
        <v>3</v>
      </c>
      <c r="E15" s="26">
        <v>40</v>
      </c>
      <c r="F15" s="25">
        <v>4.58</v>
      </c>
      <c r="G15" s="24">
        <v>2.2400000000000002</v>
      </c>
      <c r="H15" s="24">
        <v>0.88</v>
      </c>
      <c r="I15" s="24">
        <v>19.760000000000002</v>
      </c>
      <c r="J15" s="24">
        <v>91.96</v>
      </c>
    </row>
    <row r="16" spans="1:10" x14ac:dyDescent="0.25">
      <c r="A16" s="16"/>
      <c r="B16" s="23"/>
      <c r="C16" s="22"/>
      <c r="D16" s="21"/>
      <c r="E16" s="20"/>
      <c r="F16" s="19"/>
      <c r="G16" s="18"/>
      <c r="H16" s="18"/>
      <c r="I16" s="18"/>
      <c r="J16" s="17"/>
    </row>
    <row r="17" spans="1:10" x14ac:dyDescent="0.25">
      <c r="A17" s="16"/>
      <c r="B17" s="23"/>
      <c r="C17" s="22"/>
      <c r="D17" s="21"/>
      <c r="E17" s="20"/>
      <c r="F17" s="19"/>
      <c r="G17" s="18"/>
      <c r="H17" s="18"/>
      <c r="I17" s="18"/>
      <c r="J17" s="17"/>
    </row>
    <row r="18" spans="1:10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</row>
    <row r="19" spans="1:10" ht="15.75" thickBot="1" x14ac:dyDescent="0.3">
      <c r="A19" s="8"/>
      <c r="B19" s="7" t="s">
        <v>2</v>
      </c>
      <c r="C19" s="6"/>
      <c r="D19" s="5"/>
      <c r="E19" s="4"/>
      <c r="F19" s="3">
        <f>SUM(F11:F18)</f>
        <v>76.149999999999991</v>
      </c>
      <c r="G19" s="2">
        <f>SUM(G4:G18)</f>
        <v>65.09344999999999</v>
      </c>
      <c r="H19" s="2">
        <f>SUM(H4:H18)</f>
        <v>38.311340000000001</v>
      </c>
      <c r="I19" s="2">
        <f>SUM(I4:I18)</f>
        <v>155.94149999999999</v>
      </c>
      <c r="J19" s="2">
        <f>SUM(J4:J18)</f>
        <v>1236.0900000000001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/>
    <row r="23" spans="1:10" x14ac:dyDescent="0.25">
      <c r="D23" t="s">
        <v>1</v>
      </c>
    </row>
    <row r="27" spans="1:10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ВТ (2)</vt:lpstr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2022-09-12T15:55:10Z</dcterms:created>
  <dcterms:modified xsi:type="dcterms:W3CDTF">2022-09-12T15:55:47Z</dcterms:modified>
</cp:coreProperties>
</file>