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Пользователь\Desktop\меню\"/>
    </mc:Choice>
  </mc:AlternateContent>
  <bookViews>
    <workbookView xWindow="0" yWindow="0" windowWidth="20490" windowHeight="7005" activeTab="1"/>
  </bookViews>
  <sheets>
    <sheet name="ЧТ (2)" sheetId="2" r:id="rId1"/>
    <sheet name="ЧТ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" i="2" l="1"/>
  <c r="I6" i="2"/>
  <c r="J6" i="2"/>
  <c r="F10" i="2"/>
  <c r="H12" i="2"/>
  <c r="I12" i="2"/>
  <c r="J12" i="2"/>
  <c r="H14" i="2"/>
  <c r="H18" i="2" s="1"/>
  <c r="I14" i="2"/>
  <c r="J14" i="2"/>
  <c r="F18" i="2"/>
  <c r="G18" i="2"/>
  <c r="I18" i="2"/>
  <c r="J18" i="2"/>
  <c r="G6" i="1"/>
  <c r="H6" i="1"/>
  <c r="I6" i="1"/>
  <c r="J6" i="1"/>
  <c r="F10" i="1"/>
  <c r="H12" i="1"/>
  <c r="I12" i="1"/>
  <c r="J12" i="1"/>
  <c r="H15" i="1"/>
  <c r="I15" i="1"/>
  <c r="J15" i="1"/>
  <c r="F19" i="1"/>
  <c r="G19" i="1"/>
  <c r="H19" i="1"/>
  <c r="I19" i="1"/>
  <c r="J19" i="1"/>
</calcChain>
</file>

<file path=xl/sharedStrings.xml><?xml version="1.0" encoding="utf-8"?>
<sst xmlns="http://schemas.openxmlformats.org/spreadsheetml/2006/main" count="57" uniqueCount="31">
  <si>
    <t>Директор школы:                                                                                                           Ю.М. Чумаков</t>
  </si>
  <si>
    <t>Индивидуальный предприниматель:                                                                   Г.В. Глаголева</t>
  </si>
  <si>
    <t>Итого: 75-00 руб.</t>
  </si>
  <si>
    <t>Хлеб ржано-пшеничный</t>
  </si>
  <si>
    <t>Чай с сахаром</t>
  </si>
  <si>
    <t>Греча отварная</t>
  </si>
  <si>
    <t>50/50</t>
  </si>
  <si>
    <t>Печень по-строгоновски</t>
  </si>
  <si>
    <t>Щи из св капусты с картоф на мясокост бульоне</t>
  </si>
  <si>
    <t>Салат из свеклы отварной с яблоками</t>
  </si>
  <si>
    <t>Обед</t>
  </si>
  <si>
    <t>Итого: 67-41 руб.</t>
  </si>
  <si>
    <t>Соль йодированная</t>
  </si>
  <si>
    <t>Какао с молоком</t>
  </si>
  <si>
    <t>Соус сметанный</t>
  </si>
  <si>
    <t>Пудинг творожный с изюмом</t>
  </si>
  <si>
    <t>Завтрак</t>
  </si>
  <si>
    <t>Калорийность</t>
  </si>
  <si>
    <t>Углеводы</t>
  </si>
  <si>
    <t>Жиры</t>
  </si>
  <si>
    <t>Белки</t>
  </si>
  <si>
    <t>цена,руб.</t>
  </si>
  <si>
    <t>Выход, г</t>
  </si>
  <si>
    <t>Блюдо</t>
  </si>
  <si>
    <t>№ рец.</t>
  </si>
  <si>
    <t>Раздел</t>
  </si>
  <si>
    <t>Прием пищи</t>
  </si>
  <si>
    <t>Четверг, 8 сентября</t>
  </si>
  <si>
    <t>МОУ "Эммаусская СОШ"</t>
  </si>
  <si>
    <t>Школа</t>
  </si>
  <si>
    <t>Итого: 40,00руб.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</si>
</sst>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₽_-;\-* #,##0.00\ _₽_-;_-* &quot;-&quot;??\ _₽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i/>
      <sz val="10"/>
      <color theme="1"/>
      <name val="Calibri"/>
      <family val="2"/>
      <charset val="204"/>
      <scheme val="minor"/>
    </font>
    <font>
      <b/>
      <i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  <font>
      <i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52">
    <xf numFmtId="0" fontId="0" fillId="0" borderId="0" xfId="0"/>
    <xf numFmtId="0" fontId="0" fillId="0" borderId="0" xfId="0" applyFill="1"/>
    <xf numFmtId="2" fontId="4" fillId="0" borderId="1" xfId="0" applyNumberFormat="1" applyFont="1" applyFill="1" applyBorder="1" applyAlignment="1" applyProtection="1">
      <alignment horizontal="right"/>
      <protection locked="0"/>
    </xf>
    <xf numFmtId="2" fontId="4" fillId="0" borderId="1" xfId="0" applyNumberFormat="1" applyFont="1" applyFill="1" applyBorder="1" applyProtection="1">
      <protection locked="0"/>
    </xf>
    <xf numFmtId="1" fontId="4" fillId="0" borderId="1" xfId="0" applyNumberFormat="1" applyFont="1" applyFill="1" applyBorder="1" applyProtection="1">
      <protection locked="0"/>
    </xf>
    <xf numFmtId="0" fontId="4" fillId="0" borderId="1" xfId="0" applyFont="1" applyFill="1" applyBorder="1" applyAlignment="1" applyProtection="1">
      <alignment wrapText="1"/>
      <protection locked="0"/>
    </xf>
    <xf numFmtId="0" fontId="5" fillId="0" borderId="1" xfId="0" applyFont="1" applyFill="1" applyBorder="1" applyProtection="1">
      <protection locked="0"/>
    </xf>
    <xf numFmtId="0" fontId="2" fillId="0" borderId="1" xfId="0" applyFont="1" applyFill="1" applyBorder="1" applyProtection="1">
      <protection locked="0"/>
    </xf>
    <xf numFmtId="0" fontId="0" fillId="0" borderId="2" xfId="0" applyFill="1" applyBorder="1"/>
    <xf numFmtId="2" fontId="4" fillId="0" borderId="3" xfId="0" applyNumberFormat="1" applyFont="1" applyFill="1" applyBorder="1" applyAlignment="1" applyProtection="1">
      <alignment horizontal="right"/>
      <protection locked="0"/>
    </xf>
    <xf numFmtId="2" fontId="4" fillId="0" borderId="4" xfId="0" applyNumberFormat="1" applyFont="1" applyFill="1" applyBorder="1" applyAlignment="1" applyProtection="1">
      <alignment horizontal="right"/>
      <protection locked="0"/>
    </xf>
    <xf numFmtId="2" fontId="4" fillId="0" borderId="4" xfId="0" applyNumberFormat="1" applyFont="1" applyFill="1" applyBorder="1" applyProtection="1">
      <protection locked="0"/>
    </xf>
    <xf numFmtId="1" fontId="4" fillId="0" borderId="4" xfId="0" applyNumberFormat="1" applyFont="1" applyFill="1" applyBorder="1" applyProtection="1">
      <protection locked="0"/>
    </xf>
    <xf numFmtId="0" fontId="4" fillId="0" borderId="4" xfId="0" applyFont="1" applyFill="1" applyBorder="1" applyAlignment="1" applyProtection="1">
      <alignment wrapText="1"/>
      <protection locked="0"/>
    </xf>
    <xf numFmtId="0" fontId="4" fillId="0" borderId="4" xfId="0" applyFont="1" applyFill="1" applyBorder="1" applyProtection="1">
      <protection locked="0"/>
    </xf>
    <xf numFmtId="0" fontId="1" fillId="0" borderId="4" xfId="0" applyFont="1" applyFill="1" applyBorder="1" applyProtection="1">
      <protection locked="0"/>
    </xf>
    <xf numFmtId="0" fontId="0" fillId="0" borderId="5" xfId="0" applyFill="1" applyBorder="1"/>
    <xf numFmtId="2" fontId="4" fillId="0" borderId="6" xfId="0" applyNumberFormat="1" applyFont="1" applyFill="1" applyBorder="1" applyAlignment="1" applyProtection="1">
      <alignment horizontal="right"/>
      <protection locked="0"/>
    </xf>
    <xf numFmtId="2" fontId="4" fillId="0" borderId="7" xfId="0" applyNumberFormat="1" applyFont="1" applyFill="1" applyBorder="1" applyAlignment="1" applyProtection="1">
      <alignment horizontal="right"/>
      <protection locked="0"/>
    </xf>
    <xf numFmtId="2" fontId="4" fillId="0" borderId="7" xfId="0" applyNumberFormat="1" applyFont="1" applyFill="1" applyBorder="1" applyProtection="1">
      <protection locked="0"/>
    </xf>
    <xf numFmtId="1" fontId="4" fillId="0" borderId="7" xfId="0" applyNumberFormat="1" applyFont="1" applyFill="1" applyBorder="1" applyProtection="1">
      <protection locked="0"/>
    </xf>
    <xf numFmtId="0" fontId="4" fillId="0" borderId="7" xfId="0" applyFont="1" applyFill="1" applyBorder="1" applyAlignment="1" applyProtection="1">
      <alignment wrapText="1"/>
      <protection locked="0"/>
    </xf>
    <xf numFmtId="0" fontId="4" fillId="0" borderId="7" xfId="0" applyFont="1" applyFill="1" applyBorder="1" applyProtection="1">
      <protection locked="0"/>
    </xf>
    <xf numFmtId="0" fontId="1" fillId="0" borderId="7" xfId="0" applyFont="1" applyFill="1" applyBorder="1"/>
    <xf numFmtId="43" fontId="4" fillId="0" borderId="7" xfId="1" applyFont="1" applyFill="1" applyBorder="1" applyAlignment="1" applyProtection="1">
      <alignment vertical="center" wrapText="1"/>
      <protection hidden="1"/>
    </xf>
    <xf numFmtId="0" fontId="4" fillId="0" borderId="7" xfId="0" applyFont="1" applyFill="1" applyBorder="1" applyAlignment="1" applyProtection="1">
      <alignment horizontal="center" vertical="top" wrapText="1"/>
      <protection hidden="1"/>
    </xf>
    <xf numFmtId="0" fontId="4" fillId="0" borderId="7" xfId="0" applyFont="1" applyFill="1" applyBorder="1" applyAlignment="1" applyProtection="1">
      <alignment vertical="top" wrapText="1"/>
      <protection hidden="1"/>
    </xf>
    <xf numFmtId="0" fontId="6" fillId="0" borderId="7" xfId="0" applyFont="1" applyFill="1" applyBorder="1" applyAlignment="1" applyProtection="1">
      <alignment vertical="top" wrapText="1"/>
      <protection hidden="1"/>
    </xf>
    <xf numFmtId="0" fontId="7" fillId="0" borderId="7" xfId="0" applyFont="1" applyFill="1" applyBorder="1" applyAlignment="1" applyProtection="1">
      <alignment vertical="top" wrapText="1"/>
      <protection hidden="1"/>
    </xf>
    <xf numFmtId="0" fontId="1" fillId="0" borderId="8" xfId="0" applyFont="1" applyFill="1" applyBorder="1"/>
    <xf numFmtId="0" fontId="2" fillId="0" borderId="5" xfId="0" applyFont="1" applyFill="1" applyBorder="1"/>
    <xf numFmtId="2" fontId="4" fillId="0" borderId="9" xfId="0" applyNumberFormat="1" applyFont="1" applyFill="1" applyBorder="1" applyAlignment="1" applyProtection="1">
      <alignment horizontal="right"/>
      <protection locked="0"/>
    </xf>
    <xf numFmtId="1" fontId="4" fillId="0" borderId="1" xfId="0" applyNumberFormat="1" applyFont="1" applyFill="1" applyBorder="1" applyAlignment="1" applyProtection="1">
      <alignment horizontal="center"/>
      <protection locked="0"/>
    </xf>
    <xf numFmtId="0" fontId="4" fillId="0" borderId="1" xfId="0" applyFont="1" applyFill="1" applyBorder="1" applyAlignment="1" applyProtection="1">
      <alignment horizontal="center"/>
      <protection locked="0"/>
    </xf>
    <xf numFmtId="0" fontId="2" fillId="0" borderId="7" xfId="0" applyFont="1" applyFill="1" applyBorder="1"/>
    <xf numFmtId="43" fontId="4" fillId="0" borderId="7" xfId="1" applyFont="1" applyFill="1" applyBorder="1" applyAlignment="1" applyProtection="1">
      <alignment horizontal="right" vertical="center" wrapText="1"/>
      <protection hidden="1"/>
    </xf>
    <xf numFmtId="0" fontId="7" fillId="0" borderId="7" xfId="0" applyFont="1" applyFill="1" applyBorder="1" applyAlignment="1" applyProtection="1">
      <alignment horizontal="center" vertical="top" wrapText="1"/>
      <protection hidden="1"/>
    </xf>
    <xf numFmtId="0" fontId="4" fillId="0" borderId="7" xfId="0" applyFont="1" applyFill="1" applyBorder="1" applyAlignment="1" applyProtection="1">
      <alignment horizontal="right" vertical="top" wrapText="1"/>
      <protection hidden="1"/>
    </xf>
    <xf numFmtId="2" fontId="8" fillId="0" borderId="7" xfId="0" applyNumberFormat="1" applyFont="1" applyBorder="1" applyAlignment="1">
      <alignment horizontal="right" vertical="center" wrapText="1"/>
    </xf>
    <xf numFmtId="0" fontId="7" fillId="0" borderId="7" xfId="0" applyFont="1" applyFill="1" applyBorder="1" applyAlignment="1" applyProtection="1">
      <alignment horizontal="right" vertical="top" wrapText="1"/>
      <protection hidden="1"/>
    </xf>
    <xf numFmtId="43" fontId="7" fillId="0" borderId="7" xfId="1" applyFont="1" applyFill="1" applyBorder="1" applyAlignment="1" applyProtection="1">
      <alignment horizontal="right" vertical="center" wrapText="1"/>
      <protection hidden="1"/>
    </xf>
    <xf numFmtId="43" fontId="7" fillId="0" borderId="7" xfId="1" applyFont="1" applyFill="1" applyBorder="1" applyAlignment="1" applyProtection="1">
      <alignment vertical="center" wrapText="1"/>
      <protection hidden="1"/>
    </xf>
    <xf numFmtId="0" fontId="7" fillId="0" borderId="4" xfId="0" applyFont="1" applyFill="1" applyBorder="1" applyAlignment="1" applyProtection="1">
      <alignment vertical="top" wrapText="1"/>
      <protection hidden="1"/>
    </xf>
    <xf numFmtId="0" fontId="1" fillId="0" borderId="10" xfId="0" applyFont="1" applyFill="1" applyBorder="1"/>
    <xf numFmtId="0" fontId="2" fillId="0" borderId="11" xfId="0" applyFont="1" applyFill="1" applyBorder="1"/>
    <xf numFmtId="0" fontId="0" fillId="0" borderId="12" xfId="0" applyFill="1" applyBorder="1" applyAlignment="1">
      <alignment horizontal="center"/>
    </xf>
    <xf numFmtId="0" fontId="0" fillId="0" borderId="13" xfId="0" applyFill="1" applyBorder="1" applyAlignment="1">
      <alignment horizontal="center"/>
    </xf>
    <xf numFmtId="0" fontId="0" fillId="0" borderId="14" xfId="0" applyFill="1" applyBorder="1" applyAlignment="1">
      <alignment horizontal="center"/>
    </xf>
    <xf numFmtId="14" fontId="0" fillId="0" borderId="0" xfId="0" applyNumberFormat="1" applyFill="1" applyBorder="1" applyProtection="1">
      <protection locked="0"/>
    </xf>
    <xf numFmtId="0" fontId="0" fillId="0" borderId="0" xfId="0" applyFill="1" applyBorder="1"/>
    <xf numFmtId="49" fontId="0" fillId="0" borderId="0" xfId="0" applyNumberFormat="1" applyFill="1" applyBorder="1" applyProtection="1">
      <protection locked="0"/>
    </xf>
    <xf numFmtId="0" fontId="0" fillId="0" borderId="0" xfId="0" applyFill="1" applyBorder="1" applyAlignment="1" applyProtection="1"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workbookViewId="0">
      <selection activeCell="B26" sqref="B26"/>
    </sheetView>
  </sheetViews>
  <sheetFormatPr defaultRowHeight="15" x14ac:dyDescent="0.25"/>
  <cols>
    <col min="1" max="1" width="11.28515625" customWidth="1"/>
    <col min="2" max="2" width="11" customWidth="1"/>
    <col min="4" max="4" width="33.140625" customWidth="1"/>
    <col min="7" max="7" width="7.85546875" customWidth="1"/>
    <col min="10" max="10" width="9.7109375" customWidth="1"/>
  </cols>
  <sheetData>
    <row r="1" spans="1:11" x14ac:dyDescent="0.25">
      <c r="A1" s="49" t="s">
        <v>29</v>
      </c>
      <c r="B1" s="51" t="s">
        <v>28</v>
      </c>
      <c r="C1" s="51"/>
      <c r="D1" s="51"/>
      <c r="E1" s="49" t="s">
        <v>27</v>
      </c>
      <c r="F1" s="50"/>
      <c r="G1" s="49"/>
      <c r="H1" s="49"/>
      <c r="I1" s="49"/>
      <c r="J1" s="48"/>
      <c r="K1" s="1"/>
    </row>
    <row r="2" spans="1:11" ht="15.75" thickBot="1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 ht="15.75" thickBot="1" x14ac:dyDescent="0.3">
      <c r="A3" s="47" t="s">
        <v>26</v>
      </c>
      <c r="B3" s="46" t="s">
        <v>25</v>
      </c>
      <c r="C3" s="46" t="s">
        <v>24</v>
      </c>
      <c r="D3" s="46" t="s">
        <v>23</v>
      </c>
      <c r="E3" s="46" t="s">
        <v>22</v>
      </c>
      <c r="F3" s="46" t="s">
        <v>21</v>
      </c>
      <c r="G3" s="46" t="s">
        <v>20</v>
      </c>
      <c r="H3" s="46" t="s">
        <v>19</v>
      </c>
      <c r="I3" s="45" t="s">
        <v>18</v>
      </c>
      <c r="J3" s="45" t="s">
        <v>17</v>
      </c>
      <c r="K3" s="1"/>
    </row>
    <row r="4" spans="1:11" ht="24.75" customHeight="1" x14ac:dyDescent="0.25">
      <c r="A4" s="44" t="s">
        <v>16</v>
      </c>
      <c r="B4" s="43"/>
      <c r="C4" s="28">
        <v>222</v>
      </c>
      <c r="D4" s="28" t="s">
        <v>15</v>
      </c>
      <c r="E4" s="28">
        <v>75</v>
      </c>
      <c r="F4" s="41">
        <v>37.03</v>
      </c>
      <c r="G4" s="40">
        <v>22.89</v>
      </c>
      <c r="H4" s="40">
        <v>16.170000000000002</v>
      </c>
      <c r="I4" s="40">
        <v>36.33</v>
      </c>
      <c r="J4" s="40">
        <v>383.58</v>
      </c>
      <c r="K4" s="1"/>
    </row>
    <row r="5" spans="1:11" ht="18" customHeight="1" x14ac:dyDescent="0.25">
      <c r="A5" s="16"/>
      <c r="B5" s="23"/>
      <c r="C5" s="42">
        <v>330</v>
      </c>
      <c r="D5" s="28" t="s">
        <v>14</v>
      </c>
      <c r="E5" s="28">
        <v>15</v>
      </c>
      <c r="F5" s="41"/>
      <c r="G5" s="40">
        <v>0.21</v>
      </c>
      <c r="H5" s="40">
        <v>0.75</v>
      </c>
      <c r="I5" s="40">
        <v>0.88</v>
      </c>
      <c r="J5" s="40">
        <v>11.12</v>
      </c>
      <c r="K5" s="1"/>
    </row>
    <row r="6" spans="1:11" x14ac:dyDescent="0.25">
      <c r="A6" s="16"/>
      <c r="B6" s="23"/>
      <c r="C6" s="25">
        <v>388</v>
      </c>
      <c r="D6" s="28" t="s">
        <v>4</v>
      </c>
      <c r="E6" s="37">
        <v>200</v>
      </c>
      <c r="F6" s="35">
        <v>2.97</v>
      </c>
      <c r="G6" s="35">
        <v>2.4500000000000002</v>
      </c>
      <c r="H6" s="35">
        <f>1.39/5</f>
        <v>0.27799999999999997</v>
      </c>
      <c r="I6" s="35">
        <f>103.8/5</f>
        <v>20.759999999999998</v>
      </c>
      <c r="J6" s="35">
        <f>441/5</f>
        <v>88.2</v>
      </c>
      <c r="K6" s="1"/>
    </row>
    <row r="7" spans="1:11" x14ac:dyDescent="0.25">
      <c r="A7" s="16"/>
      <c r="B7" s="23"/>
      <c r="C7" s="37"/>
      <c r="D7" s="26" t="s">
        <v>12</v>
      </c>
      <c r="E7" s="39">
        <v>1</v>
      </c>
      <c r="F7" s="38"/>
      <c r="G7" s="38"/>
      <c r="H7" s="38"/>
      <c r="I7" s="38"/>
      <c r="J7" s="38"/>
      <c r="K7" s="1"/>
    </row>
    <row r="8" spans="1:11" x14ac:dyDescent="0.25">
      <c r="A8" s="16"/>
      <c r="B8" s="23"/>
      <c r="C8" s="37"/>
      <c r="D8" s="26"/>
      <c r="E8" s="25"/>
      <c r="F8" s="35"/>
      <c r="G8" s="35"/>
      <c r="H8" s="35"/>
      <c r="I8" s="35"/>
      <c r="J8" s="35"/>
      <c r="K8" s="1"/>
    </row>
    <row r="9" spans="1:11" x14ac:dyDescent="0.25">
      <c r="A9" s="16"/>
      <c r="B9" s="23"/>
      <c r="C9" s="37"/>
      <c r="D9" s="26"/>
      <c r="E9" s="36"/>
      <c r="F9" s="35"/>
      <c r="G9" s="35"/>
      <c r="H9" s="35"/>
      <c r="I9" s="35"/>
      <c r="J9" s="35"/>
      <c r="K9" s="1"/>
    </row>
    <row r="10" spans="1:11" ht="15.75" thickBot="1" x14ac:dyDescent="0.3">
      <c r="A10" s="16"/>
      <c r="B10" s="34" t="s">
        <v>30</v>
      </c>
      <c r="C10" s="33"/>
      <c r="D10" s="5"/>
      <c r="E10" s="32"/>
      <c r="F10" s="3">
        <f>SUM(F4:F8)</f>
        <v>40</v>
      </c>
      <c r="G10" s="2"/>
      <c r="H10" s="2"/>
      <c r="I10" s="2"/>
      <c r="J10" s="31"/>
      <c r="K10" s="1"/>
    </row>
    <row r="11" spans="1:11" ht="16.149999999999999" customHeight="1" x14ac:dyDescent="0.25">
      <c r="A11" s="30" t="s">
        <v>10</v>
      </c>
      <c r="B11" s="29"/>
      <c r="C11" s="25"/>
      <c r="D11" s="26"/>
      <c r="E11" s="25"/>
      <c r="F11" s="24"/>
      <c r="G11" s="24"/>
      <c r="H11" s="24"/>
      <c r="I11" s="24"/>
      <c r="J11" s="24"/>
      <c r="K11" s="1"/>
    </row>
    <row r="12" spans="1:11" ht="16.899999999999999" customHeight="1" x14ac:dyDescent="0.25">
      <c r="A12" s="16"/>
      <c r="B12" s="23"/>
      <c r="C12" s="25">
        <v>88</v>
      </c>
      <c r="D12" s="26" t="s">
        <v>8</v>
      </c>
      <c r="E12" s="25">
        <v>250</v>
      </c>
      <c r="F12" s="24">
        <v>25.73</v>
      </c>
      <c r="G12" s="24">
        <v>22.96</v>
      </c>
      <c r="H12" s="24">
        <f>(19.8/4)+0.2</f>
        <v>5.15</v>
      </c>
      <c r="I12" s="24">
        <f>31.61/4</f>
        <v>7.9024999999999999</v>
      </c>
      <c r="J12" s="24">
        <f>(359/4)+5+30</f>
        <v>124.75</v>
      </c>
      <c r="K12" s="1"/>
    </row>
    <row r="13" spans="1:11" x14ac:dyDescent="0.25">
      <c r="A13" s="16"/>
      <c r="B13" s="23"/>
      <c r="C13" s="25">
        <v>302</v>
      </c>
      <c r="D13" s="26" t="s">
        <v>5</v>
      </c>
      <c r="E13" s="25">
        <v>100</v>
      </c>
      <c r="F13" s="24">
        <v>10.91</v>
      </c>
      <c r="G13" s="24">
        <v>17.46</v>
      </c>
      <c r="H13" s="24">
        <v>4.0999999999999996</v>
      </c>
      <c r="I13" s="24">
        <v>39.840000000000003</v>
      </c>
      <c r="J13" s="24">
        <v>231.86</v>
      </c>
      <c r="K13" s="1"/>
    </row>
    <row r="14" spans="1:11" x14ac:dyDescent="0.25">
      <c r="A14" s="16"/>
      <c r="B14" s="23"/>
      <c r="C14" s="25">
        <v>388</v>
      </c>
      <c r="D14" s="28" t="s">
        <v>4</v>
      </c>
      <c r="E14" s="25">
        <v>200</v>
      </c>
      <c r="F14" s="24">
        <v>2.97</v>
      </c>
      <c r="G14" s="24">
        <v>2.4500000000000002</v>
      </c>
      <c r="H14" s="24">
        <f>1.39/5</f>
        <v>0.27799999999999997</v>
      </c>
      <c r="I14" s="24">
        <f>103.8/5</f>
        <v>20.759999999999998</v>
      </c>
      <c r="J14" s="24">
        <f>441/5</f>
        <v>88.2</v>
      </c>
      <c r="K14" s="1"/>
    </row>
    <row r="15" spans="1:11" x14ac:dyDescent="0.25">
      <c r="A15" s="16"/>
      <c r="B15" s="23"/>
      <c r="C15" s="27"/>
      <c r="D15" s="26" t="s">
        <v>3</v>
      </c>
      <c r="E15" s="25">
        <v>40</v>
      </c>
      <c r="F15" s="24">
        <v>4.58</v>
      </c>
      <c r="G15" s="24">
        <v>4</v>
      </c>
      <c r="H15" s="24">
        <v>0.88</v>
      </c>
      <c r="I15" s="24">
        <v>19.760000000000002</v>
      </c>
      <c r="J15" s="24">
        <v>91.96</v>
      </c>
      <c r="K15" s="1"/>
    </row>
    <row r="16" spans="1:11" x14ac:dyDescent="0.25">
      <c r="A16" s="16"/>
      <c r="B16" s="23"/>
      <c r="C16" s="22"/>
      <c r="D16" s="21"/>
      <c r="E16" s="20"/>
      <c r="F16" s="19"/>
      <c r="G16" s="18"/>
      <c r="H16" s="18"/>
      <c r="I16" s="18"/>
      <c r="J16" s="17"/>
      <c r="K16" s="1"/>
    </row>
    <row r="17" spans="1:11" x14ac:dyDescent="0.25">
      <c r="A17" s="16"/>
      <c r="B17" s="15"/>
      <c r="C17" s="14"/>
      <c r="D17" s="13"/>
      <c r="E17" s="12"/>
      <c r="F17" s="11"/>
      <c r="G17" s="10"/>
      <c r="H17" s="10"/>
      <c r="I17" s="10"/>
      <c r="J17" s="9"/>
      <c r="K17" s="1"/>
    </row>
    <row r="18" spans="1:11" ht="15.75" thickBot="1" x14ac:dyDescent="0.3">
      <c r="A18" s="8"/>
      <c r="B18" s="7" t="s">
        <v>30</v>
      </c>
      <c r="C18" s="6"/>
      <c r="D18" s="5"/>
      <c r="E18" s="4"/>
      <c r="F18" s="3">
        <f>SUM(F11:F17)</f>
        <v>44.19</v>
      </c>
      <c r="G18" s="2">
        <f>SUM(G4:G17)</f>
        <v>72.42</v>
      </c>
      <c r="H18" s="2">
        <f>SUM(H4:H17)</f>
        <v>27.605999999999998</v>
      </c>
      <c r="I18" s="2">
        <f>SUM(I4:I17)</f>
        <v>146.23249999999999</v>
      </c>
      <c r="J18" s="2">
        <f>SUM(J4:J17)</f>
        <v>1019.6700000000001</v>
      </c>
      <c r="K18" s="1"/>
    </row>
    <row r="19" spans="1:11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</row>
    <row r="20" spans="1:11" ht="15.75" customHeight="1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</row>
    <row r="22" spans="1:11" x14ac:dyDescent="0.25">
      <c r="D22" t="s">
        <v>1</v>
      </c>
    </row>
    <row r="26" spans="1:11" x14ac:dyDescent="0.25">
      <c r="D26" t="s">
        <v>0</v>
      </c>
    </row>
  </sheetData>
  <mergeCells count="1">
    <mergeCell ref="B1:D1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tabSelected="1" workbookViewId="0">
      <selection activeCell="F25" sqref="F25"/>
    </sheetView>
  </sheetViews>
  <sheetFormatPr defaultRowHeight="15" x14ac:dyDescent="0.25"/>
  <cols>
    <col min="1" max="1" width="11.28515625" customWidth="1"/>
    <col min="2" max="2" width="11" customWidth="1"/>
    <col min="4" max="4" width="33.140625" customWidth="1"/>
    <col min="7" max="7" width="7.85546875" customWidth="1"/>
    <col min="10" max="10" width="9.7109375" customWidth="1"/>
  </cols>
  <sheetData>
    <row r="1" spans="1:11" x14ac:dyDescent="0.25">
      <c r="A1" s="49" t="s">
        <v>29</v>
      </c>
      <c r="B1" s="51" t="s">
        <v>28</v>
      </c>
      <c r="C1" s="51"/>
      <c r="D1" s="51"/>
      <c r="E1" s="49" t="s">
        <v>27</v>
      </c>
      <c r="F1" s="50"/>
      <c r="G1" s="49"/>
      <c r="H1" s="49"/>
      <c r="I1" s="49"/>
      <c r="J1" s="48"/>
      <c r="K1" s="1"/>
    </row>
    <row r="2" spans="1:11" ht="15.75" thickBot="1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 ht="15.75" thickBot="1" x14ac:dyDescent="0.3">
      <c r="A3" s="47" t="s">
        <v>26</v>
      </c>
      <c r="B3" s="46" t="s">
        <v>25</v>
      </c>
      <c r="C3" s="46" t="s">
        <v>24</v>
      </c>
      <c r="D3" s="46" t="s">
        <v>23</v>
      </c>
      <c r="E3" s="46" t="s">
        <v>22</v>
      </c>
      <c r="F3" s="46" t="s">
        <v>21</v>
      </c>
      <c r="G3" s="46" t="s">
        <v>20</v>
      </c>
      <c r="H3" s="46" t="s">
        <v>19</v>
      </c>
      <c r="I3" s="45" t="s">
        <v>18</v>
      </c>
      <c r="J3" s="45" t="s">
        <v>17</v>
      </c>
      <c r="K3" s="1"/>
    </row>
    <row r="4" spans="1:11" ht="24.75" customHeight="1" x14ac:dyDescent="0.25">
      <c r="A4" s="44" t="s">
        <v>16</v>
      </c>
      <c r="B4" s="43"/>
      <c r="C4" s="28">
        <v>222</v>
      </c>
      <c r="D4" s="28" t="s">
        <v>15</v>
      </c>
      <c r="E4" s="28">
        <v>100</v>
      </c>
      <c r="F4" s="41">
        <v>48.56</v>
      </c>
      <c r="G4" s="40">
        <v>22.89</v>
      </c>
      <c r="H4" s="40">
        <v>16.170000000000002</v>
      </c>
      <c r="I4" s="40">
        <v>36.33</v>
      </c>
      <c r="J4" s="40">
        <v>383.58</v>
      </c>
      <c r="K4" s="1"/>
    </row>
    <row r="5" spans="1:11" ht="18" customHeight="1" x14ac:dyDescent="0.25">
      <c r="A5" s="16"/>
      <c r="B5" s="23"/>
      <c r="C5" s="42">
        <v>330</v>
      </c>
      <c r="D5" s="28" t="s">
        <v>14</v>
      </c>
      <c r="E5" s="28">
        <v>15</v>
      </c>
      <c r="F5" s="41"/>
      <c r="G5" s="40">
        <v>0.21</v>
      </c>
      <c r="H5" s="40">
        <v>0.75</v>
      </c>
      <c r="I5" s="40">
        <v>0.88</v>
      </c>
      <c r="J5" s="40">
        <v>11.12</v>
      </c>
      <c r="K5" s="1"/>
    </row>
    <row r="6" spans="1:11" x14ac:dyDescent="0.25">
      <c r="A6" s="16"/>
      <c r="B6" s="23"/>
      <c r="C6" s="37">
        <v>382</v>
      </c>
      <c r="D6" s="26" t="s">
        <v>13</v>
      </c>
      <c r="E6" s="37">
        <v>200</v>
      </c>
      <c r="F6" s="35">
        <v>18.850000000000001</v>
      </c>
      <c r="G6" s="35">
        <f>20.39/10*2</f>
        <v>4.0780000000000003</v>
      </c>
      <c r="H6" s="35">
        <f>17.72/10*2</f>
        <v>3.5439999999999996</v>
      </c>
      <c r="I6" s="35">
        <f>87.89/10*2</f>
        <v>17.577999999999999</v>
      </c>
      <c r="J6" s="35">
        <f>593/10*2</f>
        <v>118.6</v>
      </c>
      <c r="K6" s="1"/>
    </row>
    <row r="7" spans="1:11" x14ac:dyDescent="0.25">
      <c r="A7" s="16"/>
      <c r="B7" s="23"/>
      <c r="C7" s="37"/>
      <c r="D7" s="26" t="s">
        <v>12</v>
      </c>
      <c r="E7" s="39">
        <v>1</v>
      </c>
      <c r="F7" s="38"/>
      <c r="G7" s="38"/>
      <c r="H7" s="38"/>
      <c r="I7" s="38"/>
      <c r="J7" s="38"/>
      <c r="K7" s="1"/>
    </row>
    <row r="8" spans="1:11" x14ac:dyDescent="0.25">
      <c r="A8" s="16"/>
      <c r="B8" s="23"/>
      <c r="C8" s="37"/>
      <c r="D8" s="26"/>
      <c r="E8" s="25"/>
      <c r="F8" s="35"/>
      <c r="G8" s="35"/>
      <c r="H8" s="35"/>
      <c r="I8" s="35"/>
      <c r="J8" s="35"/>
      <c r="K8" s="1"/>
    </row>
    <row r="9" spans="1:11" x14ac:dyDescent="0.25">
      <c r="A9" s="16"/>
      <c r="B9" s="23"/>
      <c r="C9" s="37"/>
      <c r="D9" s="26"/>
      <c r="E9" s="36"/>
      <c r="F9" s="35"/>
      <c r="G9" s="35"/>
      <c r="H9" s="35"/>
      <c r="I9" s="35"/>
      <c r="J9" s="35"/>
      <c r="K9" s="1"/>
    </row>
    <row r="10" spans="1:11" ht="15.75" thickBot="1" x14ac:dyDescent="0.3">
      <c r="A10" s="16"/>
      <c r="B10" s="34" t="s">
        <v>11</v>
      </c>
      <c r="C10" s="33"/>
      <c r="D10" s="5"/>
      <c r="E10" s="32"/>
      <c r="F10" s="3">
        <f>SUM(F4:F8)</f>
        <v>67.41</v>
      </c>
      <c r="G10" s="2"/>
      <c r="H10" s="2"/>
      <c r="I10" s="2"/>
      <c r="J10" s="31"/>
      <c r="K10" s="1"/>
    </row>
    <row r="11" spans="1:11" ht="16.149999999999999" customHeight="1" x14ac:dyDescent="0.25">
      <c r="A11" s="30" t="s">
        <v>10</v>
      </c>
      <c r="B11" s="29"/>
      <c r="C11" s="25">
        <v>54</v>
      </c>
      <c r="D11" s="26" t="s">
        <v>9</v>
      </c>
      <c r="E11" s="25">
        <v>50</v>
      </c>
      <c r="F11" s="24">
        <v>7.17</v>
      </c>
      <c r="G11" s="24">
        <v>6.26</v>
      </c>
      <c r="H11" s="24">
        <v>2.58</v>
      </c>
      <c r="I11" s="24">
        <v>6.0549999999999997</v>
      </c>
      <c r="J11" s="24">
        <v>50.05</v>
      </c>
      <c r="K11" s="1"/>
    </row>
    <row r="12" spans="1:11" ht="16.899999999999999" customHeight="1" x14ac:dyDescent="0.25">
      <c r="A12" s="16"/>
      <c r="B12" s="23"/>
      <c r="C12" s="25">
        <v>88</v>
      </c>
      <c r="D12" s="26" t="s">
        <v>8</v>
      </c>
      <c r="E12" s="25">
        <v>250</v>
      </c>
      <c r="F12" s="24">
        <v>25.73</v>
      </c>
      <c r="G12" s="24">
        <v>22.96</v>
      </c>
      <c r="H12" s="24">
        <f>(19.8/4)+0.2</f>
        <v>5.15</v>
      </c>
      <c r="I12" s="24">
        <f>31.61/4</f>
        <v>7.9024999999999999</v>
      </c>
      <c r="J12" s="24">
        <f>(359/4)+5+30</f>
        <v>124.75</v>
      </c>
      <c r="K12" s="1"/>
    </row>
    <row r="13" spans="1:11" x14ac:dyDescent="0.25">
      <c r="A13" s="16"/>
      <c r="B13" s="23"/>
      <c r="C13" s="25">
        <v>255</v>
      </c>
      <c r="D13" s="26" t="s">
        <v>7</v>
      </c>
      <c r="E13" s="25" t="s">
        <v>6</v>
      </c>
      <c r="F13" s="24">
        <v>18.18</v>
      </c>
      <c r="G13" s="24"/>
      <c r="H13" s="24">
        <v>10.199999999999999</v>
      </c>
      <c r="I13" s="24">
        <v>9.4</v>
      </c>
      <c r="J13" s="24">
        <v>219.4</v>
      </c>
      <c r="K13" s="1"/>
    </row>
    <row r="14" spans="1:11" x14ac:dyDescent="0.25">
      <c r="A14" s="16"/>
      <c r="B14" s="23"/>
      <c r="C14" s="25">
        <v>302</v>
      </c>
      <c r="D14" s="26" t="s">
        <v>5</v>
      </c>
      <c r="E14" s="25">
        <v>150</v>
      </c>
      <c r="F14" s="24">
        <v>16.37</v>
      </c>
      <c r="G14" s="24">
        <v>17.46</v>
      </c>
      <c r="H14" s="24">
        <v>4.0999999999999996</v>
      </c>
      <c r="I14" s="24">
        <v>39.840000000000003</v>
      </c>
      <c r="J14" s="24">
        <v>231.86</v>
      </c>
      <c r="K14" s="1"/>
    </row>
    <row r="15" spans="1:11" x14ac:dyDescent="0.25">
      <c r="A15" s="16"/>
      <c r="B15" s="23"/>
      <c r="C15" s="25">
        <v>388</v>
      </c>
      <c r="D15" s="28" t="s">
        <v>4</v>
      </c>
      <c r="E15" s="25">
        <v>200</v>
      </c>
      <c r="F15" s="24">
        <v>2.97</v>
      </c>
      <c r="G15" s="24">
        <v>2.4500000000000002</v>
      </c>
      <c r="H15" s="24">
        <f>1.39/5</f>
        <v>0.27799999999999997</v>
      </c>
      <c r="I15" s="24">
        <f>103.8/5</f>
        <v>20.759999999999998</v>
      </c>
      <c r="J15" s="24">
        <f>441/5</f>
        <v>88.2</v>
      </c>
      <c r="K15" s="1"/>
    </row>
    <row r="16" spans="1:11" x14ac:dyDescent="0.25">
      <c r="A16" s="16"/>
      <c r="B16" s="23"/>
      <c r="C16" s="27"/>
      <c r="D16" s="26" t="s">
        <v>3</v>
      </c>
      <c r="E16" s="25">
        <v>40</v>
      </c>
      <c r="F16" s="24">
        <v>4.58</v>
      </c>
      <c r="G16" s="24">
        <v>4</v>
      </c>
      <c r="H16" s="24">
        <v>0.88</v>
      </c>
      <c r="I16" s="24">
        <v>19.760000000000002</v>
      </c>
      <c r="J16" s="24">
        <v>91.96</v>
      </c>
      <c r="K16" s="1"/>
    </row>
    <row r="17" spans="1:11" x14ac:dyDescent="0.25">
      <c r="A17" s="16"/>
      <c r="B17" s="23"/>
      <c r="C17" s="22"/>
      <c r="D17" s="21"/>
      <c r="E17" s="20"/>
      <c r="F17" s="19"/>
      <c r="G17" s="18"/>
      <c r="H17" s="18"/>
      <c r="I17" s="18"/>
      <c r="J17" s="17"/>
      <c r="K17" s="1"/>
    </row>
    <row r="18" spans="1:11" x14ac:dyDescent="0.25">
      <c r="A18" s="16"/>
      <c r="B18" s="15"/>
      <c r="C18" s="14"/>
      <c r="D18" s="13"/>
      <c r="E18" s="12"/>
      <c r="F18" s="11"/>
      <c r="G18" s="10"/>
      <c r="H18" s="10"/>
      <c r="I18" s="10"/>
      <c r="J18" s="9"/>
      <c r="K18" s="1"/>
    </row>
    <row r="19" spans="1:11" ht="15.75" thickBot="1" x14ac:dyDescent="0.3">
      <c r="A19" s="8"/>
      <c r="B19" s="7" t="s">
        <v>2</v>
      </c>
      <c r="C19" s="6"/>
      <c r="D19" s="5"/>
      <c r="E19" s="4"/>
      <c r="F19" s="3">
        <f>SUM(F11:F18)</f>
        <v>75</v>
      </c>
      <c r="G19" s="2">
        <f>SUM(G4:G18)</f>
        <v>80.308000000000007</v>
      </c>
      <c r="H19" s="2">
        <f>SUM(H4:H18)</f>
        <v>43.652000000000008</v>
      </c>
      <c r="I19" s="2">
        <f>SUM(I4:I18)</f>
        <v>158.50549999999998</v>
      </c>
      <c r="J19" s="2">
        <f>SUM(J4:J18)</f>
        <v>1319.52</v>
      </c>
      <c r="K19" s="1"/>
    </row>
    <row r="20" spans="1:11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</row>
    <row r="21" spans="1:11" ht="15.75" customHeight="1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</row>
    <row r="23" spans="1:11" x14ac:dyDescent="0.25">
      <c r="D23" t="s">
        <v>1</v>
      </c>
    </row>
    <row r="27" spans="1:11" x14ac:dyDescent="0.25">
      <c r="D27" t="s">
        <v>0</v>
      </c>
    </row>
  </sheetData>
  <mergeCells count="1">
    <mergeCell ref="B1:D1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ЧТ (2)</vt:lpstr>
      <vt:lpstr>ЧТ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2022-09-12T15:56:55Z</dcterms:created>
  <dcterms:modified xsi:type="dcterms:W3CDTF">2022-09-12T15:59:53Z</dcterms:modified>
</cp:coreProperties>
</file>