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сентября\"/>
    </mc:Choice>
  </mc:AlternateContent>
  <bookViews>
    <workbookView xWindow="0" yWindow="0" windowWidth="20490" windowHeight="7005" activeTab="1"/>
  </bookViews>
  <sheets>
    <sheet name="13сен (2)" sheetId="2" r:id="rId1"/>
    <sheet name="13сен" sheetId="1" r:id="rId2"/>
  </sheets>
  <definedNames>
    <definedName name="_xlnm.Print_Area" localSheetId="1">'13сен'!$A$1:$H$26</definedName>
    <definedName name="_xlnm.Print_Area" localSheetId="0">'13сен (2)'!$A$1:$H$25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E15" i="2"/>
  <c r="F15" i="2"/>
  <c r="G15" i="2"/>
  <c r="H15" i="2"/>
  <c r="F20" i="2"/>
  <c r="G20" i="2"/>
  <c r="H20" i="2"/>
  <c r="H25" i="2" s="1"/>
  <c r="D25" i="2"/>
  <c r="E25" i="2"/>
  <c r="F25" i="2"/>
  <c r="G25" i="2"/>
  <c r="D15" i="1"/>
  <c r="E15" i="1"/>
  <c r="F15" i="1"/>
  <c r="G15" i="1"/>
  <c r="H15" i="1"/>
  <c r="F20" i="1"/>
  <c r="G20" i="1"/>
  <c r="H20" i="1"/>
  <c r="D26" i="1"/>
  <c r="E26" i="1"/>
  <c r="F26" i="1"/>
  <c r="G26" i="1"/>
  <c r="H26" i="1"/>
</calcChain>
</file>

<file path=xl/sharedStrings.xml><?xml version="1.0" encoding="utf-8"?>
<sst xmlns="http://schemas.openxmlformats.org/spreadsheetml/2006/main" count="75" uniqueCount="31">
  <si>
    <t>75,00 руб</t>
  </si>
  <si>
    <t>ИТОГО:</t>
  </si>
  <si>
    <t>Хлеб ржано-пшеничный</t>
  </si>
  <si>
    <t>Чай с сахаром</t>
  </si>
  <si>
    <t>50/30</t>
  </si>
  <si>
    <t xml:space="preserve">Биточек </t>
  </si>
  <si>
    <t>Рис отварной</t>
  </si>
  <si>
    <t>Щи из свежей капусты с картофелем на мясокостном бульоне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</si>
  <si>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</si>
  <si>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</si>
  <si>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</si>
  <si>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</si>
  <si>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</si>
  <si>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</si>
  <si>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</si>
  <si>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</si>
  <si>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</si>
  <si>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Обед</t>
  </si>
  <si>
    <t>67,41 руб</t>
  </si>
  <si>
    <t>Соль йодированная</t>
  </si>
  <si>
    <t>Яблоко свежее</t>
  </si>
  <si>
    <t>Хлеб пшеничный</t>
  </si>
  <si>
    <t>Кофейный напиток</t>
  </si>
  <si>
    <t>Макароны отварные</t>
  </si>
  <si>
    <t>50/50</t>
  </si>
  <si>
    <t>Котлета рыбная с соусом</t>
  </si>
  <si>
    <t>Завтрак</t>
  </si>
  <si>
    <t>Вторник, 13 сентября</t>
  </si>
  <si>
    <t>ИП ГЛАГОЛЕВА Г.В.</t>
  </si>
  <si>
    <t>40,00 руб</t>
  </si>
  <si>
    <t>40-00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</si>
</sst>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0"/>
      <color rgb="FF333333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0" fontId="0" fillId="0" borderId="0" xfId="0" applyBorder="1"/>
    <xf numFmtId="43" fontId="2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3" fillId="2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43" fontId="6" fillId="0" borderId="1" xfId="1" applyFont="1" applyFill="1" applyBorder="1" applyAlignment="1" applyProtection="1">
      <alignment vertical="center" wrapText="1"/>
      <protection hidden="1"/>
    </xf>
    <xf numFmtId="2" fontId="4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0" fillId="0" borderId="0" xfId="0" applyFill="1"/>
    <xf numFmtId="0" fontId="8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right" vertical="top" wrapText="1"/>
      <protection hidden="1"/>
    </xf>
    <xf numFmtId="0" fontId="8" fillId="0" borderId="1" xfId="0" applyFont="1" applyFill="1" applyBorder="1" applyAlignment="1" applyProtection="1">
      <alignment vertical="top" wrapText="1"/>
      <protection hidden="1"/>
    </xf>
    <xf numFmtId="0" fontId="9" fillId="0" borderId="2" xfId="0" applyFont="1" applyBorder="1" applyAlignment="1" applyProtection="1">
      <alignment horizontal="center" vertical="top" wrapText="1"/>
      <protection hidden="1"/>
    </xf>
    <xf numFmtId="0" fontId="9" fillId="0" borderId="3" xfId="0" applyFont="1" applyBorder="1" applyAlignment="1" applyProtection="1">
      <alignment horizontal="center" vertical="top" wrapText="1"/>
      <protection hidden="1"/>
    </xf>
    <xf numFmtId="0" fontId="10" fillId="3" borderId="4" xfId="0" applyFont="1" applyFill="1" applyBorder="1" applyAlignment="1" applyProtection="1">
      <alignment horizontal="center" vertical="center" wrapText="1"/>
      <protection hidden="1"/>
    </xf>
    <xf numFmtId="0" fontId="10" fillId="3" borderId="1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vertical="center" wrapText="1"/>
      <protection hidden="1"/>
    </xf>
    <xf numFmtId="0" fontId="10" fillId="3" borderId="5" xfId="0" applyFont="1" applyFill="1" applyBorder="1" applyAlignment="1" applyProtection="1">
      <alignment horizontal="center" vertical="center" wrapText="1"/>
      <protection hidden="1"/>
    </xf>
    <xf numFmtId="0" fontId="10" fillId="3" borderId="6" xfId="0" applyFont="1" applyFill="1" applyBorder="1" applyAlignment="1" applyProtection="1">
      <alignment horizontal="center" vertical="center" wrapText="1"/>
      <protection hidden="1"/>
    </xf>
    <xf numFmtId="0" fontId="10" fillId="3" borderId="2" xfId="0" applyFont="1" applyFill="1" applyBorder="1" applyAlignment="1" applyProtection="1">
      <alignment horizontal="center" vertical="center" wrapText="1"/>
      <protection hidden="1"/>
    </xf>
    <xf numFmtId="0" fontId="10" fillId="3" borderId="3" xfId="0" applyFont="1" applyFill="1" applyBorder="1" applyAlignment="1" applyProtection="1">
      <alignment horizontal="center" vertical="center" wrapText="1"/>
      <protection hidden="1"/>
    </xf>
    <xf numFmtId="0" fontId="10" fillId="3" borderId="7" xfId="0" applyFont="1" applyFill="1" applyBorder="1" applyAlignment="1" applyProtection="1">
      <alignment horizontal="center" vertical="center" wrapText="1"/>
      <protection hidden="1"/>
    </xf>
    <xf numFmtId="0" fontId="9" fillId="4" borderId="2" xfId="0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right" vertical="top" wrapText="1"/>
      <protection hidden="1"/>
    </xf>
    <xf numFmtId="43" fontId="4" fillId="0" borderId="1" xfId="1" applyFont="1" applyBorder="1" applyAlignment="1" applyProtection="1">
      <alignment vertical="center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9" fillId="0" borderId="3" xfId="0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/>
    </xf>
    <xf numFmtId="0" fontId="2" fillId="0" borderId="0" xfId="0" applyFont="1"/>
    <xf numFmtId="0" fontId="9" fillId="0" borderId="0" xfId="0" applyFont="1"/>
    <xf numFmtId="0" fontId="9" fillId="0" borderId="0" xfId="0" applyFont="1" applyAlignment="1">
      <alignment horizontal="right" wrapText="1"/>
    </xf>
    <xf numFmtId="0" fontId="13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7" fillId="2" borderId="1" xfId="0" applyFont="1" applyFill="1" applyBorder="1" applyAlignment="1" applyProtection="1">
      <alignment horizontal="right" vertical="top" wrapText="1"/>
      <protection hidden="1"/>
    </xf>
    <xf numFmtId="2" fontId="2" fillId="2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topLeftCell="A9" zoomScale="90" zoomScaleSheetLayoutView="90" workbookViewId="0">
      <selection activeCell="B25" sqref="B25"/>
    </sheetView>
  </sheetViews>
  <sheetFormatPr defaultRowHeight="15" x14ac:dyDescent="0.25"/>
  <cols>
    <col min="1" max="1" width="13.7109375" bestFit="1" customWidth="1"/>
    <col min="2" max="2" width="27.140625" customWidth="1"/>
    <col min="5" max="5" width="10.140625" bestFit="1" customWidth="1"/>
    <col min="7" max="7" width="11.85546875" customWidth="1"/>
    <col min="8" max="8" width="13.42578125" customWidth="1"/>
  </cols>
  <sheetData>
    <row r="1" spans="1:8" x14ac:dyDescent="0.25">
      <c r="A1" s="45"/>
      <c r="B1" s="44"/>
      <c r="C1" s="40"/>
      <c r="D1" s="40"/>
      <c r="E1" s="40"/>
      <c r="F1" s="40"/>
      <c r="G1" s="40"/>
      <c r="H1" s="40"/>
    </row>
    <row r="2" spans="1:8" ht="21" x14ac:dyDescent="0.35">
      <c r="A2" s="45"/>
      <c r="B2" s="46"/>
      <c r="C2" s="40"/>
      <c r="D2" s="40" t="s">
        <v>28</v>
      </c>
      <c r="E2" s="40"/>
      <c r="F2" s="40"/>
      <c r="G2" s="40"/>
      <c r="H2" s="40"/>
    </row>
    <row r="3" spans="1:8" x14ac:dyDescent="0.25">
      <c r="A3" s="45"/>
      <c r="B3" s="44"/>
      <c r="C3" s="40"/>
      <c r="D3" s="40"/>
      <c r="E3" s="40"/>
      <c r="F3" s="40"/>
      <c r="G3" s="40"/>
      <c r="H3" s="40"/>
    </row>
    <row r="4" spans="1:8" ht="18.75" x14ac:dyDescent="0.3">
      <c r="A4" s="43"/>
      <c r="B4" s="42" t="s">
        <v>27</v>
      </c>
      <c r="C4" s="41"/>
      <c r="D4" s="40"/>
      <c r="E4" s="40"/>
      <c r="F4" s="40"/>
      <c r="G4" s="40"/>
      <c r="H4" s="40"/>
    </row>
    <row r="5" spans="1:8" ht="15.75" x14ac:dyDescent="0.25">
      <c r="A5" s="39"/>
      <c r="B5" s="38"/>
    </row>
    <row r="6" spans="1:8" ht="15.75" customHeight="1" x14ac:dyDescent="0.25">
      <c r="A6" s="27" t="s">
        <v>16</v>
      </c>
      <c r="B6" s="27" t="s">
        <v>15</v>
      </c>
      <c r="C6" s="27" t="s">
        <v>14</v>
      </c>
      <c r="D6" s="31"/>
      <c r="E6" s="30" t="s">
        <v>13</v>
      </c>
      <c r="F6" s="29"/>
      <c r="G6" s="28"/>
      <c r="H6" s="27" t="s">
        <v>12</v>
      </c>
    </row>
    <row r="7" spans="1:8" ht="30" x14ac:dyDescent="0.25">
      <c r="A7" s="22"/>
      <c r="B7" s="26"/>
      <c r="C7" s="25"/>
      <c r="D7" s="24" t="s">
        <v>11</v>
      </c>
      <c r="E7" s="23" t="s">
        <v>10</v>
      </c>
      <c r="F7" s="23" t="s">
        <v>9</v>
      </c>
      <c r="G7" s="23" t="s">
        <v>8</v>
      </c>
      <c r="H7" s="22"/>
    </row>
    <row r="8" spans="1:8" ht="18.75" x14ac:dyDescent="0.25">
      <c r="A8" s="37" t="s">
        <v>26</v>
      </c>
      <c r="B8" s="36"/>
      <c r="C8" s="36"/>
      <c r="D8" s="36"/>
      <c r="E8" s="36"/>
      <c r="F8" s="36"/>
      <c r="G8" s="36"/>
      <c r="H8" s="35"/>
    </row>
    <row r="9" spans="1:8" s="16" customFormat="1" x14ac:dyDescent="0.25">
      <c r="A9" s="18">
        <v>234</v>
      </c>
      <c r="B9" s="9" t="s">
        <v>25</v>
      </c>
      <c r="C9" s="18" t="s">
        <v>24</v>
      </c>
      <c r="D9" s="18">
        <v>25.98</v>
      </c>
      <c r="E9" s="34">
        <v>21.85</v>
      </c>
      <c r="F9" s="34">
        <v>7.42</v>
      </c>
      <c r="G9" s="34">
        <v>19.940000000000001</v>
      </c>
      <c r="H9" s="34">
        <v>240</v>
      </c>
    </row>
    <row r="10" spans="1:8" s="16" customFormat="1" x14ac:dyDescent="0.25">
      <c r="A10" s="8">
        <v>309</v>
      </c>
      <c r="B10" s="9" t="s">
        <v>23</v>
      </c>
      <c r="C10" s="8">
        <v>150</v>
      </c>
      <c r="D10" s="8">
        <v>9.1300000000000008</v>
      </c>
      <c r="E10" s="7">
        <v>5.52</v>
      </c>
      <c r="F10" s="7">
        <v>4.5199999999999996</v>
      </c>
      <c r="G10" s="7">
        <v>26.45</v>
      </c>
      <c r="H10" s="7">
        <v>168.45</v>
      </c>
    </row>
    <row r="11" spans="1:8" s="16" customFormat="1" x14ac:dyDescent="0.25">
      <c r="A11" s="49">
        <v>376</v>
      </c>
      <c r="B11" s="14" t="s">
        <v>3</v>
      </c>
      <c r="C11" s="49">
        <v>200</v>
      </c>
      <c r="D11" s="8">
        <v>2.97</v>
      </c>
      <c r="E11" s="11">
        <v>2.4500000000000002</v>
      </c>
      <c r="F11" s="11"/>
      <c r="G11" s="11">
        <v>9.4700000000000006</v>
      </c>
      <c r="H11" s="11">
        <v>40</v>
      </c>
    </row>
    <row r="12" spans="1:8" s="16" customFormat="1" x14ac:dyDescent="0.25">
      <c r="A12" s="8"/>
      <c r="B12" s="9" t="s">
        <v>21</v>
      </c>
      <c r="C12" s="8">
        <v>25</v>
      </c>
      <c r="D12" s="8">
        <v>2.52</v>
      </c>
      <c r="E12" s="7">
        <v>3.16</v>
      </c>
      <c r="F12" s="7">
        <v>0.4</v>
      </c>
      <c r="G12" s="7">
        <v>19.32</v>
      </c>
      <c r="H12" s="7">
        <v>93.52</v>
      </c>
    </row>
    <row r="13" spans="1:8" s="16" customFormat="1" x14ac:dyDescent="0.25">
      <c r="A13" s="8"/>
      <c r="B13" s="9" t="s">
        <v>19</v>
      </c>
      <c r="C13" s="8">
        <v>1</v>
      </c>
      <c r="D13" s="12"/>
      <c r="E13" s="7"/>
      <c r="F13" s="7"/>
      <c r="G13" s="7"/>
      <c r="H13" s="7"/>
    </row>
    <row r="14" spans="1:8" s="16" customFormat="1" x14ac:dyDescent="0.25">
      <c r="A14" s="10"/>
      <c r="B14" s="9"/>
      <c r="C14" s="8"/>
      <c r="D14" s="8"/>
      <c r="E14" s="7"/>
      <c r="F14" s="7"/>
      <c r="G14" s="7"/>
      <c r="H14" s="7"/>
    </row>
    <row r="15" spans="1:8" s="16" customFormat="1" x14ac:dyDescent="0.25">
      <c r="A15" s="6" t="s">
        <v>1</v>
      </c>
      <c r="B15" s="5" t="s">
        <v>30</v>
      </c>
      <c r="C15" s="4"/>
      <c r="D15" s="48">
        <f>SUM(D9:D14)</f>
        <v>40.6</v>
      </c>
      <c r="E15" s="3">
        <f>SUM(E9:E14)</f>
        <v>32.980000000000004</v>
      </c>
      <c r="F15" s="3">
        <f>SUM(F9:F14)</f>
        <v>12.34</v>
      </c>
      <c r="G15" s="3">
        <f>SUM(G9:G14)</f>
        <v>75.180000000000007</v>
      </c>
      <c r="H15" s="3">
        <f>SUM(H9:H14)</f>
        <v>541.97</v>
      </c>
    </row>
    <row r="16" spans="1:8" s="16" customFormat="1" ht="18.75" x14ac:dyDescent="0.25">
      <c r="A16" s="32" t="s">
        <v>17</v>
      </c>
      <c r="B16" s="32"/>
      <c r="C16" s="32"/>
      <c r="D16" s="32"/>
      <c r="E16" s="32"/>
      <c r="F16" s="32"/>
      <c r="G16" s="32"/>
      <c r="H16" s="32"/>
    </row>
    <row r="17" spans="1:8" s="16" customFormat="1" ht="15.75" customHeight="1" x14ac:dyDescent="0.25">
      <c r="A17" s="27" t="s">
        <v>16</v>
      </c>
      <c r="B17" s="27" t="s">
        <v>15</v>
      </c>
      <c r="C17" s="27" t="s">
        <v>14</v>
      </c>
      <c r="D17" s="31"/>
      <c r="E17" s="30" t="s">
        <v>13</v>
      </c>
      <c r="F17" s="29"/>
      <c r="G17" s="28"/>
      <c r="H17" s="27" t="s">
        <v>12</v>
      </c>
    </row>
    <row r="18" spans="1:8" s="16" customFormat="1" ht="30" x14ac:dyDescent="0.25">
      <c r="A18" s="22"/>
      <c r="B18" s="26"/>
      <c r="C18" s="25"/>
      <c r="D18" s="24" t="s">
        <v>11</v>
      </c>
      <c r="E18" s="23" t="s">
        <v>10</v>
      </c>
      <c r="F18" s="23" t="s">
        <v>9</v>
      </c>
      <c r="G18" s="23" t="s">
        <v>8</v>
      </c>
      <c r="H18" s="22"/>
    </row>
    <row r="19" spans="1:8" s="16" customFormat="1" ht="18.75" x14ac:dyDescent="0.25">
      <c r="A19" s="21"/>
      <c r="B19" s="20"/>
      <c r="C19" s="20"/>
      <c r="D19" s="20"/>
      <c r="E19" s="20"/>
      <c r="F19" s="20"/>
      <c r="G19" s="20"/>
      <c r="H19" s="20"/>
    </row>
    <row r="20" spans="1:8" s="16" customFormat="1" ht="45" x14ac:dyDescent="0.25">
      <c r="A20" s="13">
        <v>88</v>
      </c>
      <c r="B20" s="19" t="s">
        <v>7</v>
      </c>
      <c r="C20" s="13">
        <v>250</v>
      </c>
      <c r="D20" s="18">
        <v>25.73</v>
      </c>
      <c r="E20" s="11">
        <v>22.96</v>
      </c>
      <c r="F20" s="11">
        <f>(19.8/4)+0.2</f>
        <v>5.15</v>
      </c>
      <c r="G20" s="11">
        <f>31.61/4</f>
        <v>7.9024999999999999</v>
      </c>
      <c r="H20" s="11">
        <f>(359/4)+5+30</f>
        <v>124.75</v>
      </c>
    </row>
    <row r="21" spans="1:8" s="16" customFormat="1" x14ac:dyDescent="0.25">
      <c r="A21" s="13">
        <v>304</v>
      </c>
      <c r="B21" s="14" t="s">
        <v>6</v>
      </c>
      <c r="C21" s="13">
        <v>150</v>
      </c>
      <c r="D21" s="8">
        <v>15.2</v>
      </c>
      <c r="E21" s="11">
        <v>11.4</v>
      </c>
      <c r="F21" s="11">
        <v>5.42</v>
      </c>
      <c r="G21" s="11">
        <v>36.67</v>
      </c>
      <c r="H21" s="11">
        <v>210.11</v>
      </c>
    </row>
    <row r="22" spans="1:8" s="16" customFormat="1" x14ac:dyDescent="0.25">
      <c r="A22" s="13">
        <v>376</v>
      </c>
      <c r="B22" s="14" t="s">
        <v>3</v>
      </c>
      <c r="C22" s="13">
        <v>200</v>
      </c>
      <c r="D22" s="8">
        <v>2.97</v>
      </c>
      <c r="E22" s="11">
        <v>2.4500000000000002</v>
      </c>
      <c r="F22" s="11"/>
      <c r="G22" s="11">
        <v>9.4700000000000006</v>
      </c>
      <c r="H22" s="11">
        <v>40</v>
      </c>
    </row>
    <row r="23" spans="1:8" x14ac:dyDescent="0.25">
      <c r="A23" s="15"/>
      <c r="B23" s="14" t="s">
        <v>2</v>
      </c>
      <c r="C23" s="13">
        <v>50</v>
      </c>
      <c r="D23" s="12">
        <v>5.04</v>
      </c>
      <c r="E23" s="11">
        <v>4</v>
      </c>
      <c r="F23" s="11">
        <v>0.88</v>
      </c>
      <c r="G23" s="11">
        <v>19.760000000000002</v>
      </c>
      <c r="H23" s="11">
        <v>91.96</v>
      </c>
    </row>
    <row r="24" spans="1:8" x14ac:dyDescent="0.25">
      <c r="A24" s="10"/>
      <c r="B24" s="9"/>
      <c r="C24" s="8"/>
      <c r="D24" s="8"/>
      <c r="E24" s="7"/>
      <c r="F24" s="7"/>
      <c r="G24" s="7"/>
      <c r="H24" s="7"/>
    </row>
    <row r="25" spans="1:8" s="1" customFormat="1" x14ac:dyDescent="0.2">
      <c r="A25" s="6" t="s">
        <v>1</v>
      </c>
      <c r="B25" s="47" t="s">
        <v>29</v>
      </c>
      <c r="C25" s="4"/>
      <c r="D25" s="4">
        <f>SUM(D20:D24)</f>
        <v>48.94</v>
      </c>
      <c r="E25" s="3">
        <f>SUM(E20:E24)</f>
        <v>40.81</v>
      </c>
      <c r="F25" s="3">
        <f>SUM(F20:F24)</f>
        <v>11.450000000000001</v>
      </c>
      <c r="G25" s="3">
        <f>SUM(G20:G24)</f>
        <v>73.802500000000009</v>
      </c>
      <c r="H25" s="3">
        <f>SUM(H20:H24)</f>
        <v>466.82</v>
      </c>
    </row>
    <row r="26" spans="1:8" s="1" customFormat="1" ht="18.75" customHeight="1" x14ac:dyDescent="0.25">
      <c r="A26" s="2"/>
      <c r="B26" s="2"/>
      <c r="C26" s="2"/>
      <c r="D26" s="2"/>
      <c r="E26" s="2"/>
      <c r="F26" s="2"/>
      <c r="G26" s="2"/>
      <c r="H26" s="2"/>
    </row>
    <row r="27" spans="1:8" s="1" customFormat="1" x14ac:dyDescent="0.25">
      <c r="A27" s="2"/>
      <c r="B27" s="2"/>
      <c r="C27" s="2"/>
      <c r="D27" s="2"/>
      <c r="E27" s="2"/>
      <c r="F27" s="2"/>
      <c r="G27" s="2"/>
      <c r="H27" s="2"/>
    </row>
    <row r="36" ht="30.75" customHeight="1" x14ac:dyDescent="0.25"/>
    <row r="37" ht="21.75" customHeight="1" x14ac:dyDescent="0.25"/>
    <row r="38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13">
    <mergeCell ref="A6:A7"/>
    <mergeCell ref="B6:B7"/>
    <mergeCell ref="C6:C7"/>
    <mergeCell ref="E6:G6"/>
    <mergeCell ref="H6:H7"/>
    <mergeCell ref="A8:H8"/>
    <mergeCell ref="A19:H19"/>
    <mergeCell ref="A16:H16"/>
    <mergeCell ref="A17:A18"/>
    <mergeCell ref="B17:B18"/>
    <mergeCell ref="C17:C18"/>
    <mergeCell ref="E17:G17"/>
    <mergeCell ref="H17:H18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90" zoomScaleSheetLayoutView="90" workbookViewId="0">
      <selection activeCell="B30" sqref="B30"/>
    </sheetView>
  </sheetViews>
  <sheetFormatPr defaultRowHeight="15" x14ac:dyDescent="0.25"/>
  <cols>
    <col min="1" max="1" width="13.7109375" bestFit="1" customWidth="1"/>
    <col min="2" max="2" width="27.140625" customWidth="1"/>
    <col min="5" max="5" width="10.140625" bestFit="1" customWidth="1"/>
    <col min="7" max="7" width="11.85546875" customWidth="1"/>
    <col min="8" max="8" width="13.42578125" customWidth="1"/>
  </cols>
  <sheetData>
    <row r="1" spans="1:8" x14ac:dyDescent="0.25">
      <c r="A1" s="45"/>
      <c r="B1" s="44"/>
      <c r="C1" s="40"/>
      <c r="D1" s="40"/>
      <c r="E1" s="40"/>
      <c r="F1" s="40"/>
      <c r="G1" s="40"/>
      <c r="H1" s="40"/>
    </row>
    <row r="2" spans="1:8" ht="21" x14ac:dyDescent="0.35">
      <c r="A2" s="45"/>
      <c r="B2" s="46"/>
      <c r="C2" s="40"/>
      <c r="D2" s="40" t="s">
        <v>28</v>
      </c>
      <c r="E2" s="40"/>
      <c r="F2" s="40"/>
      <c r="G2" s="40"/>
      <c r="H2" s="40"/>
    </row>
    <row r="3" spans="1:8" x14ac:dyDescent="0.25">
      <c r="A3" s="45"/>
      <c r="B3" s="44"/>
      <c r="C3" s="40"/>
      <c r="D3" s="40"/>
      <c r="E3" s="40"/>
      <c r="F3" s="40"/>
      <c r="G3" s="40"/>
      <c r="H3" s="40"/>
    </row>
    <row r="4" spans="1:8" ht="18.75" x14ac:dyDescent="0.3">
      <c r="A4" s="43"/>
      <c r="B4" s="42" t="s">
        <v>27</v>
      </c>
      <c r="C4" s="41"/>
      <c r="D4" s="40"/>
      <c r="E4" s="40"/>
      <c r="F4" s="40"/>
      <c r="G4" s="40"/>
      <c r="H4" s="40"/>
    </row>
    <row r="5" spans="1:8" ht="15.75" x14ac:dyDescent="0.25">
      <c r="A5" s="39"/>
      <c r="B5" s="38"/>
    </row>
    <row r="6" spans="1:8" ht="15.75" customHeight="1" x14ac:dyDescent="0.25">
      <c r="A6" s="27" t="s">
        <v>16</v>
      </c>
      <c r="B6" s="27" t="s">
        <v>15</v>
      </c>
      <c r="C6" s="27" t="s">
        <v>14</v>
      </c>
      <c r="D6" s="31"/>
      <c r="E6" s="30" t="s">
        <v>13</v>
      </c>
      <c r="F6" s="29"/>
      <c r="G6" s="28"/>
      <c r="H6" s="27" t="s">
        <v>12</v>
      </c>
    </row>
    <row r="7" spans="1:8" ht="30" x14ac:dyDescent="0.25">
      <c r="A7" s="22"/>
      <c r="B7" s="26"/>
      <c r="C7" s="25"/>
      <c r="D7" s="24" t="s">
        <v>11</v>
      </c>
      <c r="E7" s="23" t="s">
        <v>10</v>
      </c>
      <c r="F7" s="23" t="s">
        <v>9</v>
      </c>
      <c r="G7" s="23" t="s">
        <v>8</v>
      </c>
      <c r="H7" s="22"/>
    </row>
    <row r="8" spans="1:8" ht="18.75" x14ac:dyDescent="0.25">
      <c r="A8" s="37" t="s">
        <v>26</v>
      </c>
      <c r="B8" s="36"/>
      <c r="C8" s="36"/>
      <c r="D8" s="36"/>
      <c r="E8" s="36"/>
      <c r="F8" s="36"/>
      <c r="G8" s="36"/>
      <c r="H8" s="35"/>
    </row>
    <row r="9" spans="1:8" s="16" customFormat="1" x14ac:dyDescent="0.25">
      <c r="A9" s="18">
        <v>234</v>
      </c>
      <c r="B9" s="9" t="s">
        <v>25</v>
      </c>
      <c r="C9" s="18" t="s">
        <v>24</v>
      </c>
      <c r="D9" s="18">
        <v>25.98</v>
      </c>
      <c r="E9" s="34">
        <v>21.85</v>
      </c>
      <c r="F9" s="34">
        <v>7.42</v>
      </c>
      <c r="G9" s="34">
        <v>19.940000000000001</v>
      </c>
      <c r="H9" s="34">
        <v>240</v>
      </c>
    </row>
    <row r="10" spans="1:8" s="16" customFormat="1" x14ac:dyDescent="0.25">
      <c r="A10" s="8">
        <v>309</v>
      </c>
      <c r="B10" s="9" t="s">
        <v>23</v>
      </c>
      <c r="C10" s="8">
        <v>100</v>
      </c>
      <c r="D10" s="8">
        <v>6.09</v>
      </c>
      <c r="E10" s="7">
        <v>5.52</v>
      </c>
      <c r="F10" s="7">
        <v>4.5199999999999996</v>
      </c>
      <c r="G10" s="7">
        <v>26.45</v>
      </c>
      <c r="H10" s="7">
        <v>168.45</v>
      </c>
    </row>
    <row r="11" spans="1:8" s="16" customFormat="1" x14ac:dyDescent="0.25">
      <c r="A11" s="8">
        <v>379</v>
      </c>
      <c r="B11" s="9" t="s">
        <v>22</v>
      </c>
      <c r="C11" s="8">
        <v>200</v>
      </c>
      <c r="D11" s="8">
        <v>16.43</v>
      </c>
      <c r="E11" s="7">
        <v>3.17</v>
      </c>
      <c r="F11" s="7">
        <v>2.68</v>
      </c>
      <c r="G11" s="7">
        <v>15.95</v>
      </c>
      <c r="H11" s="7">
        <v>100.6</v>
      </c>
    </row>
    <row r="12" spans="1:8" s="16" customFormat="1" x14ac:dyDescent="0.25">
      <c r="A12" s="8"/>
      <c r="B12" s="9" t="s">
        <v>21</v>
      </c>
      <c r="C12" s="8">
        <v>25</v>
      </c>
      <c r="D12" s="8">
        <v>2.52</v>
      </c>
      <c r="E12" s="7">
        <v>3.16</v>
      </c>
      <c r="F12" s="7">
        <v>0.4</v>
      </c>
      <c r="G12" s="7">
        <v>19.32</v>
      </c>
      <c r="H12" s="7">
        <v>93.52</v>
      </c>
    </row>
    <row r="13" spans="1:8" s="16" customFormat="1" x14ac:dyDescent="0.25">
      <c r="A13" s="8">
        <v>338</v>
      </c>
      <c r="B13" s="9" t="s">
        <v>20</v>
      </c>
      <c r="C13" s="33">
        <v>100</v>
      </c>
      <c r="D13" s="12">
        <v>18</v>
      </c>
      <c r="E13" s="7">
        <v>0.4</v>
      </c>
      <c r="F13" s="7">
        <v>0.4</v>
      </c>
      <c r="G13" s="7">
        <v>9.8000000000000007</v>
      </c>
      <c r="H13" s="7">
        <v>47</v>
      </c>
    </row>
    <row r="14" spans="1:8" s="16" customFormat="1" x14ac:dyDescent="0.25">
      <c r="A14" s="10"/>
      <c r="B14" s="9" t="s">
        <v>19</v>
      </c>
      <c r="C14" s="8">
        <v>1</v>
      </c>
      <c r="D14" s="8"/>
      <c r="E14" s="7"/>
      <c r="F14" s="7"/>
      <c r="G14" s="7"/>
      <c r="H14" s="7"/>
    </row>
    <row r="15" spans="1:8" s="16" customFormat="1" x14ac:dyDescent="0.25">
      <c r="A15" s="6" t="s">
        <v>1</v>
      </c>
      <c r="B15" s="5" t="s">
        <v>18</v>
      </c>
      <c r="C15" s="4"/>
      <c r="D15" s="4">
        <f>SUM(D9:D14)</f>
        <v>69.02000000000001</v>
      </c>
      <c r="E15" s="3">
        <f>SUM(E9:E14)</f>
        <v>34.1</v>
      </c>
      <c r="F15" s="3">
        <f>SUM(F9:F14)</f>
        <v>15.42</v>
      </c>
      <c r="G15" s="3">
        <f>SUM(G9:G14)</f>
        <v>91.46</v>
      </c>
      <c r="H15" s="3">
        <f>SUM(H9:H14)</f>
        <v>649.56999999999994</v>
      </c>
    </row>
    <row r="16" spans="1:8" s="16" customFormat="1" ht="18.75" x14ac:dyDescent="0.25">
      <c r="A16" s="32" t="s">
        <v>17</v>
      </c>
      <c r="B16" s="32"/>
      <c r="C16" s="32"/>
      <c r="D16" s="32"/>
      <c r="E16" s="32"/>
      <c r="F16" s="32"/>
      <c r="G16" s="32"/>
      <c r="H16" s="32"/>
    </row>
    <row r="17" spans="1:8" s="16" customFormat="1" ht="15.75" customHeight="1" x14ac:dyDescent="0.25">
      <c r="A17" s="27" t="s">
        <v>16</v>
      </c>
      <c r="B17" s="27" t="s">
        <v>15</v>
      </c>
      <c r="C17" s="27" t="s">
        <v>14</v>
      </c>
      <c r="D17" s="31"/>
      <c r="E17" s="30" t="s">
        <v>13</v>
      </c>
      <c r="F17" s="29"/>
      <c r="G17" s="28"/>
      <c r="H17" s="27" t="s">
        <v>12</v>
      </c>
    </row>
    <row r="18" spans="1:8" s="16" customFormat="1" ht="30" x14ac:dyDescent="0.25">
      <c r="A18" s="22"/>
      <c r="B18" s="26"/>
      <c r="C18" s="25"/>
      <c r="D18" s="24" t="s">
        <v>11</v>
      </c>
      <c r="E18" s="23" t="s">
        <v>10</v>
      </c>
      <c r="F18" s="23" t="s">
        <v>9</v>
      </c>
      <c r="G18" s="23" t="s">
        <v>8</v>
      </c>
      <c r="H18" s="22"/>
    </row>
    <row r="19" spans="1:8" s="16" customFormat="1" ht="18.75" x14ac:dyDescent="0.25">
      <c r="A19" s="21"/>
      <c r="B19" s="20"/>
      <c r="C19" s="20"/>
      <c r="D19" s="20"/>
      <c r="E19" s="20"/>
      <c r="F19" s="20"/>
      <c r="G19" s="20"/>
      <c r="H19" s="20"/>
    </row>
    <row r="20" spans="1:8" s="16" customFormat="1" ht="45" x14ac:dyDescent="0.25">
      <c r="A20" s="13">
        <v>88</v>
      </c>
      <c r="B20" s="19" t="s">
        <v>7</v>
      </c>
      <c r="C20" s="13">
        <v>250</v>
      </c>
      <c r="D20" s="18">
        <v>25.73</v>
      </c>
      <c r="E20" s="11">
        <v>22.96</v>
      </c>
      <c r="F20" s="11">
        <f>(19.8/4)+0.2</f>
        <v>5.15</v>
      </c>
      <c r="G20" s="11">
        <f>31.61/4</f>
        <v>7.9024999999999999</v>
      </c>
      <c r="H20" s="11">
        <f>(359/4)+5+30</f>
        <v>124.75</v>
      </c>
    </row>
    <row r="21" spans="1:8" s="16" customFormat="1" x14ac:dyDescent="0.25">
      <c r="A21" s="13">
        <v>304</v>
      </c>
      <c r="B21" s="14" t="s">
        <v>6</v>
      </c>
      <c r="C21" s="13">
        <v>150</v>
      </c>
      <c r="D21" s="8">
        <v>15.2</v>
      </c>
      <c r="E21" s="11">
        <v>11.4</v>
      </c>
      <c r="F21" s="11">
        <v>5.42</v>
      </c>
      <c r="G21" s="11">
        <v>36.67</v>
      </c>
      <c r="H21" s="11">
        <v>210.11</v>
      </c>
    </row>
    <row r="22" spans="1:8" s="16" customFormat="1" x14ac:dyDescent="0.25">
      <c r="A22" s="13">
        <v>295</v>
      </c>
      <c r="B22" s="14" t="s">
        <v>5</v>
      </c>
      <c r="C22" s="17" t="s">
        <v>4</v>
      </c>
      <c r="D22" s="8">
        <v>33.409999999999997</v>
      </c>
      <c r="E22" s="11"/>
      <c r="F22" s="11">
        <v>10.88</v>
      </c>
      <c r="G22" s="11">
        <v>10.8</v>
      </c>
      <c r="H22" s="11">
        <v>189.76</v>
      </c>
    </row>
    <row r="23" spans="1:8" s="16" customFormat="1" x14ac:dyDescent="0.25">
      <c r="A23" s="13">
        <v>376</v>
      </c>
      <c r="B23" s="14" t="s">
        <v>3</v>
      </c>
      <c r="C23" s="13">
        <v>200</v>
      </c>
      <c r="D23" s="8">
        <v>2.97</v>
      </c>
      <c r="E23" s="11">
        <v>2.4500000000000002</v>
      </c>
      <c r="F23" s="11"/>
      <c r="G23" s="11">
        <v>9.4700000000000006</v>
      </c>
      <c r="H23" s="11">
        <v>40</v>
      </c>
    </row>
    <row r="24" spans="1:8" x14ac:dyDescent="0.25">
      <c r="A24" s="15"/>
      <c r="B24" s="14" t="s">
        <v>2</v>
      </c>
      <c r="C24" s="13">
        <v>50</v>
      </c>
      <c r="D24" s="12">
        <v>5.04</v>
      </c>
      <c r="E24" s="11">
        <v>4</v>
      </c>
      <c r="F24" s="11">
        <v>0.88</v>
      </c>
      <c r="G24" s="11">
        <v>19.760000000000002</v>
      </c>
      <c r="H24" s="11">
        <v>91.96</v>
      </c>
    </row>
    <row r="25" spans="1:8" x14ac:dyDescent="0.25">
      <c r="A25" s="10"/>
      <c r="B25" s="9"/>
      <c r="C25" s="8"/>
      <c r="D25" s="8"/>
      <c r="E25" s="7"/>
      <c r="F25" s="7"/>
      <c r="G25" s="7"/>
      <c r="H25" s="7"/>
    </row>
    <row r="26" spans="1:8" s="1" customFormat="1" ht="12.75" x14ac:dyDescent="0.2">
      <c r="A26" s="6" t="s">
        <v>1</v>
      </c>
      <c r="B26" s="5" t="s">
        <v>0</v>
      </c>
      <c r="C26" s="4"/>
      <c r="D26" s="4">
        <f>SUM(D20:D25)</f>
        <v>82.350000000000009</v>
      </c>
      <c r="E26" s="3">
        <f>SUM(E20:E25)</f>
        <v>40.81</v>
      </c>
      <c r="F26" s="3">
        <f>SUM(F20:F25)</f>
        <v>22.330000000000002</v>
      </c>
      <c r="G26" s="3">
        <f>SUM(G20:G25)</f>
        <v>84.602500000000006</v>
      </c>
      <c r="H26" s="3">
        <f>SUM(H20:H25)</f>
        <v>656.58</v>
      </c>
    </row>
    <row r="27" spans="1:8" s="1" customFormat="1" ht="18.75" customHeight="1" x14ac:dyDescent="0.25">
      <c r="A27" s="2"/>
      <c r="B27" s="2"/>
      <c r="C27" s="2"/>
      <c r="D27" s="2"/>
      <c r="E27" s="2"/>
      <c r="F27" s="2"/>
      <c r="G27" s="2"/>
      <c r="H27" s="2"/>
    </row>
    <row r="28" spans="1:8" s="1" customFormat="1" x14ac:dyDescent="0.25">
      <c r="A28" s="2"/>
      <c r="B28" s="2"/>
      <c r="C28" s="2"/>
      <c r="D28" s="2"/>
      <c r="E28" s="2"/>
      <c r="F28" s="2"/>
      <c r="G28" s="2"/>
      <c r="H28" s="2"/>
    </row>
    <row r="37" ht="30.75" customHeight="1" x14ac:dyDescent="0.25"/>
    <row r="38" ht="21.75" customHeight="1" x14ac:dyDescent="0.25"/>
    <row r="39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13">
    <mergeCell ref="A6:A7"/>
    <mergeCell ref="B6:B7"/>
    <mergeCell ref="C6:C7"/>
    <mergeCell ref="E6:G6"/>
    <mergeCell ref="H6:H7"/>
    <mergeCell ref="A8:H8"/>
    <mergeCell ref="A19:H19"/>
    <mergeCell ref="A16:H16"/>
    <mergeCell ref="A17:A18"/>
    <mergeCell ref="B17:B18"/>
    <mergeCell ref="C17:C18"/>
    <mergeCell ref="E17:G17"/>
    <mergeCell ref="H17:H18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13сен (2)</vt:lpstr>
      <vt:lpstr>13сен</vt:lpstr>
      <vt:lpstr>'13сен'!Область_печати</vt:lpstr>
      <vt:lpstr>'13сен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2022-09-16T13:18:46Z</dcterms:created>
  <dcterms:modified xsi:type="dcterms:W3CDTF">2022-09-16T13:19:32Z</dcterms:modified>
</cp:coreProperties>
</file>