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сентября\"/>
    </mc:Choice>
  </mc:AlternateContent>
  <bookViews>
    <workbookView xWindow="0" yWindow="0" windowWidth="20490" windowHeight="7005"/>
  </bookViews>
  <sheets>
    <sheet name="14 сен (2)" sheetId="2" r:id="rId1"/>
    <sheet name="14 сен" sheetId="1" r:id="rId2"/>
  </sheets>
  <definedNames>
    <definedName name="_xlnm.Print_Area" localSheetId="1">'14 сен'!$A$1:$H$69</definedName>
    <definedName name="_xlnm.Print_Area" localSheetId="0">'14 сен (2)'!$A$1:$H$68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F15" i="2"/>
  <c r="G15" i="2"/>
  <c r="H15" i="2"/>
  <c r="D19" i="2"/>
  <c r="E19" i="2"/>
  <c r="F19" i="2"/>
  <c r="G19" i="2"/>
  <c r="H19" i="2"/>
  <c r="E10" i="1"/>
  <c r="F10" i="1"/>
  <c r="G10" i="1"/>
  <c r="H10" i="1"/>
  <c r="H12" i="1" s="1"/>
  <c r="D12" i="1"/>
  <c r="E12" i="1"/>
  <c r="F12" i="1"/>
  <c r="G12" i="1"/>
  <c r="F15" i="1"/>
  <c r="G15" i="1"/>
  <c r="H15" i="1"/>
  <c r="H20" i="1" s="1"/>
  <c r="D20" i="1"/>
  <c r="E20" i="1"/>
  <c r="F20" i="1"/>
  <c r="G20" i="1"/>
</calcChain>
</file>

<file path=xl/sharedStrings.xml><?xml version="1.0" encoding="utf-8"?>
<sst xmlns="http://schemas.openxmlformats.org/spreadsheetml/2006/main" count="56" uniqueCount="31">
  <si>
    <t>75-00 руб</t>
  </si>
  <si>
    <t>ИТОГО:</t>
  </si>
  <si>
    <t>Хлеб ржано-пшеничный</t>
  </si>
  <si>
    <t>Чай с сахаром</t>
  </si>
  <si>
    <t>50/50</t>
  </si>
  <si>
    <t>Печень, тушеная в соусе</t>
  </si>
  <si>
    <t>Греча отварная</t>
  </si>
  <si>
    <t>Борщ с капустой и картофелем на мясокостном бульоне</t>
  </si>
  <si>
    <t>Салат из белокачанной капусты с морковью</t>
  </si>
  <si>
    <t>Обед</t>
  </si>
  <si>
    <t>67,41 руб</t>
  </si>
  <si>
    <t>Соль йодированная</t>
  </si>
  <si>
    <t>Кисель из яблок</t>
  </si>
  <si>
    <t>Бутерброд с сыром российским (1 шт.)</t>
  </si>
  <si>
    <t>200/10</t>
  </si>
  <si>
    <t>Каша геркулесовая молочная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</si>
  <si>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</si>
  <si>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</si>
  <si>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</si>
  <si>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</si>
  <si>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</si>
  <si>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</si>
  <si>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</si>
  <si>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</si>
  <si>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</si>
  <si>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</si>
  <si>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Среда, 14 сентября</t>
  </si>
  <si>
    <t>ИП ГЛАГОЛЕВА Г.В.</t>
  </si>
  <si>
    <t>40,00 руб</t>
  </si>
  <si>
    <t>Масло сливочное</t>
  </si>
  <si>
    <t>Батон нарезной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</si>
</sst>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454545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333333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43" fontId="5" fillId="2" borderId="1" xfId="0" applyNumberFormat="1" applyFont="1" applyFill="1" applyBorder="1" applyAlignment="1" applyProtection="1">
      <alignment horizontal="justify" vertical="center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horizontal="right" vertical="top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vertical="center" wrapText="1"/>
      <protection hidden="1"/>
    </xf>
    <xf numFmtId="43" fontId="8" fillId="0" borderId="1" xfId="1" applyFont="1" applyFill="1" applyBorder="1" applyAlignment="1" applyProtection="1">
      <alignment vertical="center" wrapText="1"/>
      <protection hidden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0" fontId="7" fillId="0" borderId="1" xfId="0" applyFont="1" applyFill="1" applyBorder="1" applyAlignment="1" applyProtection="1">
      <alignment vertical="top" wrapText="1"/>
      <protection hidden="1"/>
    </xf>
    <xf numFmtId="0" fontId="0" fillId="0" borderId="1" xfId="0" applyFont="1" applyFill="1" applyBorder="1" applyAlignment="1" applyProtection="1">
      <alignment vertical="top" wrapText="1"/>
      <protection hidden="1"/>
    </xf>
    <xf numFmtId="0" fontId="9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Border="1" applyAlignment="1" applyProtection="1">
      <alignment vertical="center" wrapText="1"/>
      <protection hidden="1"/>
    </xf>
    <xf numFmtId="0" fontId="7" fillId="3" borderId="1" xfId="0" applyNumberFormat="1" applyFont="1" applyFill="1" applyBorder="1" applyAlignment="1" applyProtection="1">
      <alignment horizontal="center" vertical="top" wrapText="1"/>
      <protection hidden="1"/>
    </xf>
    <xf numFmtId="0" fontId="7" fillId="3" borderId="1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horizontal="center"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10" fillId="3" borderId="2" xfId="0" applyFont="1" applyFill="1" applyBorder="1" applyAlignment="1" applyProtection="1">
      <alignment vertical="top" wrapText="1"/>
      <protection hidden="1"/>
    </xf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vertical="center" wrapText="1"/>
      <protection hidden="1"/>
    </xf>
    <xf numFmtId="0" fontId="12" fillId="0" borderId="1" xfId="0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3" xfId="0" applyFont="1" applyBorder="1" applyAlignment="1" applyProtection="1">
      <alignment vertical="top" wrapText="1"/>
      <protection hidden="1"/>
    </xf>
    <xf numFmtId="0" fontId="11" fillId="0" borderId="1" xfId="0" applyFont="1" applyFill="1" applyBorder="1" applyAlignment="1" applyProtection="1">
      <alignment horizontal="right" vertical="top" wrapText="1"/>
      <protection hidden="1"/>
    </xf>
    <xf numFmtId="0" fontId="11" fillId="0" borderId="4" xfId="0" applyFont="1" applyFill="1" applyBorder="1" applyAlignment="1" applyProtection="1">
      <alignment horizontal="right" vertical="top" wrapText="1"/>
      <protection hidden="1"/>
    </xf>
    <xf numFmtId="0" fontId="12" fillId="0" borderId="1" xfId="0" applyFont="1" applyFill="1" applyBorder="1" applyAlignment="1" applyProtection="1">
      <alignment horizontal="right" vertical="top" wrapText="1"/>
      <protection hidden="1"/>
    </xf>
    <xf numFmtId="0" fontId="13" fillId="0" borderId="5" xfId="0" applyFont="1" applyBorder="1" applyAlignment="1" applyProtection="1">
      <alignment horizontal="left" vertical="top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4" fillId="4" borderId="7" xfId="0" applyFont="1" applyFill="1" applyBorder="1" applyAlignment="1" applyProtection="1">
      <alignment horizontal="center" vertical="center" wrapText="1"/>
      <protection hidden="1"/>
    </xf>
    <xf numFmtId="0" fontId="14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vertical="center" wrapText="1"/>
      <protection hidden="1"/>
    </xf>
    <xf numFmtId="0" fontId="14" fillId="4" borderId="4" xfId="0" applyFont="1" applyFill="1" applyBorder="1" applyAlignment="1" applyProtection="1">
      <alignment horizontal="center" vertical="center" wrapText="1"/>
      <protection hidden="1"/>
    </xf>
    <xf numFmtId="0" fontId="14" fillId="4" borderId="5" xfId="0" applyFont="1" applyFill="1" applyBorder="1" applyAlignment="1" applyProtection="1">
      <alignment horizontal="center" vertical="center" wrapText="1"/>
      <protection hidden="1"/>
    </xf>
    <xf numFmtId="0" fontId="14" fillId="4" borderId="2" xfId="0" applyFont="1" applyFill="1" applyBorder="1" applyAlignment="1" applyProtection="1">
      <alignment horizontal="center" vertical="center" wrapText="1"/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5" fillId="0" borderId="0" xfId="0" applyFont="1" applyAlignment="1">
      <alignment horizontal="justify" vertical="center"/>
    </xf>
    <xf numFmtId="0" fontId="10" fillId="0" borderId="0" xfId="0" applyFont="1"/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 applyProtection="1">
      <alignment horizontal="right" vertical="top" wrapText="1"/>
      <protection hidden="1"/>
    </xf>
    <xf numFmtId="43" fontId="11" fillId="0" borderId="1" xfId="1" applyFont="1" applyFill="1" applyBorder="1" applyAlignment="1" applyProtection="1">
      <alignment horizontal="right" vertical="center" wrapText="1"/>
      <protection hidden="1"/>
    </xf>
    <xf numFmtId="0" fontId="11" fillId="0" borderId="1" xfId="0" applyFont="1" applyBorder="1" applyAlignment="1">
      <alignment horizontal="right" vertical="center" wrapText="1"/>
    </xf>
    <xf numFmtId="0" fontId="19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="80" zoomScaleSheetLayoutView="80" workbookViewId="0">
      <selection activeCell="D32" sqref="D32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2"/>
      <c r="B1" s="53"/>
    </row>
    <row r="2" spans="1:8" ht="21" x14ac:dyDescent="0.35">
      <c r="A2" s="52"/>
      <c r="B2" s="51"/>
      <c r="D2" s="1" t="s">
        <v>27</v>
      </c>
    </row>
    <row r="3" spans="1:8" ht="15.75" customHeight="1" x14ac:dyDescent="0.3">
      <c r="A3" s="50"/>
      <c r="B3" s="49" t="s">
        <v>26</v>
      </c>
      <c r="C3" s="48"/>
    </row>
    <row r="4" spans="1:8" ht="24" customHeight="1" x14ac:dyDescent="0.25">
      <c r="A4" s="47"/>
      <c r="B4" s="46"/>
      <c r="C4"/>
      <c r="D4"/>
      <c r="E4"/>
      <c r="F4"/>
      <c r="G4"/>
      <c r="H4"/>
    </row>
    <row r="5" spans="1:8" ht="15.75" x14ac:dyDescent="0.2">
      <c r="A5" s="41" t="s">
        <v>25</v>
      </c>
      <c r="B5" s="41" t="s">
        <v>24</v>
      </c>
      <c r="C5" s="41" t="s">
        <v>23</v>
      </c>
      <c r="D5" s="45"/>
      <c r="E5" s="44" t="s">
        <v>22</v>
      </c>
      <c r="F5" s="43"/>
      <c r="G5" s="42"/>
      <c r="H5" s="41" t="s">
        <v>21</v>
      </c>
    </row>
    <row r="6" spans="1:8" s="3" customFormat="1" ht="15.75" x14ac:dyDescent="0.2">
      <c r="A6" s="36"/>
      <c r="B6" s="40"/>
      <c r="C6" s="39"/>
      <c r="D6" s="38" t="s">
        <v>20</v>
      </c>
      <c r="E6" s="37" t="s">
        <v>19</v>
      </c>
      <c r="F6" s="37" t="s">
        <v>18</v>
      </c>
      <c r="G6" s="37" t="s">
        <v>17</v>
      </c>
      <c r="H6" s="36"/>
    </row>
    <row r="7" spans="1:8" s="5" customFormat="1" ht="18.75" x14ac:dyDescent="0.25">
      <c r="A7" s="35" t="s">
        <v>16</v>
      </c>
      <c r="B7" s="34"/>
      <c r="C7" s="34"/>
      <c r="D7" s="34"/>
      <c r="E7" s="34"/>
      <c r="F7" s="34"/>
      <c r="G7" s="34"/>
      <c r="H7" s="33"/>
    </row>
    <row r="8" spans="1:8" s="5" customFormat="1" ht="15" x14ac:dyDescent="0.25">
      <c r="A8" s="28">
        <v>173</v>
      </c>
      <c r="B8" s="28" t="s">
        <v>15</v>
      </c>
      <c r="C8" s="32" t="s">
        <v>14</v>
      </c>
      <c r="D8" s="32">
        <v>27.21</v>
      </c>
      <c r="E8" s="26">
        <v>8.8800000000000008</v>
      </c>
      <c r="F8" s="26">
        <v>6.18</v>
      </c>
      <c r="G8" s="26">
        <v>40.04</v>
      </c>
      <c r="H8" s="26">
        <v>252</v>
      </c>
    </row>
    <row r="9" spans="1:8" s="5" customFormat="1" ht="15" x14ac:dyDescent="0.25">
      <c r="A9" s="28"/>
      <c r="B9" s="28" t="s">
        <v>30</v>
      </c>
      <c r="C9" s="58">
        <v>25</v>
      </c>
      <c r="D9" s="30">
        <v>11.04</v>
      </c>
      <c r="E9" s="57">
        <v>2.25</v>
      </c>
      <c r="F9" s="57">
        <v>0.84</v>
      </c>
      <c r="G9" s="57">
        <v>15.42</v>
      </c>
      <c r="H9" s="57">
        <v>85.8</v>
      </c>
    </row>
    <row r="10" spans="1:8" s="5" customFormat="1" ht="15" x14ac:dyDescent="0.25">
      <c r="A10" s="28">
        <v>14</v>
      </c>
      <c r="B10" s="28" t="s">
        <v>29</v>
      </c>
      <c r="C10" s="32">
        <v>10</v>
      </c>
      <c r="D10" s="30"/>
      <c r="E10" s="56">
        <v>0.08</v>
      </c>
      <c r="F10" s="56">
        <v>7.25</v>
      </c>
      <c r="G10" s="56">
        <v>0.13</v>
      </c>
      <c r="H10" s="56">
        <v>66</v>
      </c>
    </row>
    <row r="11" spans="1:8" s="5" customFormat="1" ht="15" x14ac:dyDescent="0.25">
      <c r="A11" s="55">
        <v>376</v>
      </c>
      <c r="B11" s="13" t="s">
        <v>3</v>
      </c>
      <c r="C11" s="55">
        <v>200</v>
      </c>
      <c r="D11" s="54">
        <v>2.97</v>
      </c>
      <c r="E11" s="10">
        <v>2.4500000000000002</v>
      </c>
      <c r="F11" s="10"/>
      <c r="G11" s="10">
        <v>9.4700000000000006</v>
      </c>
      <c r="H11" s="10">
        <v>40</v>
      </c>
    </row>
    <row r="12" spans="1:8" s="3" customFormat="1" x14ac:dyDescent="0.2">
      <c r="A12" s="29"/>
      <c r="B12" s="28" t="s">
        <v>11</v>
      </c>
      <c r="C12" s="27">
        <v>1</v>
      </c>
      <c r="D12" s="27"/>
      <c r="E12" s="26"/>
      <c r="F12" s="26"/>
      <c r="G12" s="26"/>
      <c r="H12" s="26"/>
    </row>
    <row r="13" spans="1:8" s="3" customFormat="1" x14ac:dyDescent="0.2">
      <c r="A13" s="24" t="s">
        <v>1</v>
      </c>
      <c r="B13" s="25" t="s">
        <v>28</v>
      </c>
      <c r="C13" s="24"/>
      <c r="D13" s="24">
        <f>SUM(D8:D12)</f>
        <v>41.22</v>
      </c>
      <c r="E13" s="23">
        <f>SUM(E8:E12)</f>
        <v>13.66</v>
      </c>
      <c r="F13" s="23">
        <f>SUM(F8:F12)</f>
        <v>14.27</v>
      </c>
      <c r="G13" s="23">
        <f>SUM(G8:G12)</f>
        <v>65.06</v>
      </c>
      <c r="H13" s="23">
        <f>SUM(H8:H12)</f>
        <v>443.8</v>
      </c>
    </row>
    <row r="14" spans="1:8" s="3" customFormat="1" ht="23.25" customHeight="1" x14ac:dyDescent="0.2">
      <c r="A14" s="22" t="s">
        <v>9</v>
      </c>
      <c r="B14" s="21"/>
      <c r="C14" s="22"/>
      <c r="D14" s="21"/>
      <c r="E14" s="20"/>
      <c r="F14" s="20"/>
      <c r="G14" s="20"/>
      <c r="H14" s="20"/>
    </row>
    <row r="15" spans="1:8" s="3" customFormat="1" ht="15.75" customHeight="1" x14ac:dyDescent="0.2">
      <c r="A15" s="19">
        <v>82</v>
      </c>
      <c r="B15" s="18" t="s">
        <v>7</v>
      </c>
      <c r="C15" s="17">
        <v>250</v>
      </c>
      <c r="D15" s="11">
        <v>29.58</v>
      </c>
      <c r="E15" s="16">
        <v>23.82</v>
      </c>
      <c r="F15" s="16">
        <f>(19.68/4)+0.2</f>
        <v>5.12</v>
      </c>
      <c r="G15" s="16">
        <f>43.73/4</f>
        <v>10.932499999999999</v>
      </c>
      <c r="H15" s="16">
        <f>(415/4)+5+30</f>
        <v>138.75</v>
      </c>
    </row>
    <row r="16" spans="1:8" s="5" customFormat="1" ht="15" x14ac:dyDescent="0.25">
      <c r="A16" s="12">
        <v>302</v>
      </c>
      <c r="B16" s="13" t="s">
        <v>6</v>
      </c>
      <c r="C16" s="12">
        <v>150</v>
      </c>
      <c r="D16" s="11">
        <v>16.37</v>
      </c>
      <c r="E16" s="10">
        <v>17.46</v>
      </c>
      <c r="F16" s="10">
        <v>4.0999999999999996</v>
      </c>
      <c r="G16" s="10">
        <v>39.840000000000003</v>
      </c>
      <c r="H16" s="10">
        <v>231.86</v>
      </c>
    </row>
    <row r="17" spans="1:8" s="5" customFormat="1" ht="15" x14ac:dyDescent="0.25">
      <c r="A17" s="12">
        <v>376</v>
      </c>
      <c r="B17" s="13" t="s">
        <v>3</v>
      </c>
      <c r="C17" s="12">
        <v>200</v>
      </c>
      <c r="D17" s="11">
        <v>2.97</v>
      </c>
      <c r="E17" s="10">
        <v>2.4500000000000002</v>
      </c>
      <c r="F17" s="10"/>
      <c r="G17" s="10">
        <v>9.4700000000000006</v>
      </c>
      <c r="H17" s="10">
        <v>40</v>
      </c>
    </row>
    <row r="18" spans="1:8" s="5" customFormat="1" ht="15" x14ac:dyDescent="0.25">
      <c r="A18" s="14"/>
      <c r="B18" s="13" t="s">
        <v>2</v>
      </c>
      <c r="C18" s="12">
        <v>50</v>
      </c>
      <c r="D18" s="11">
        <v>5.04</v>
      </c>
      <c r="E18" s="10">
        <v>4</v>
      </c>
      <c r="F18" s="10">
        <v>0.88</v>
      </c>
      <c r="G18" s="10">
        <v>19.760000000000002</v>
      </c>
      <c r="H18" s="10">
        <v>91.96</v>
      </c>
    </row>
    <row r="19" spans="1:8" s="5" customFormat="1" ht="15" x14ac:dyDescent="0.25">
      <c r="A19" s="9" t="s">
        <v>1</v>
      </c>
      <c r="B19" s="8" t="s">
        <v>28</v>
      </c>
      <c r="C19" s="7"/>
      <c r="D19" s="6">
        <f>SUM(D15:D18)</f>
        <v>53.96</v>
      </c>
      <c r="E19" s="6">
        <f>SUM(E15:E18)</f>
        <v>47.730000000000004</v>
      </c>
      <c r="F19" s="6">
        <f>SUM(F15:F18)</f>
        <v>10.1</v>
      </c>
      <c r="G19" s="6">
        <f>SUM(G15:G18)</f>
        <v>80.002499999999998</v>
      </c>
      <c r="H19" s="6">
        <f>SUM(H15:H18)</f>
        <v>502.57</v>
      </c>
    </row>
    <row r="20" spans="1:8" s="3" customFormat="1" x14ac:dyDescent="0.2"/>
    <row r="21" spans="1:8" s="3" customFormat="1" x14ac:dyDescent="0.2"/>
    <row r="22" spans="1:8" ht="15" customHeight="1" x14ac:dyDescent="0.2"/>
    <row r="23" spans="1:8" s="4" customFormat="1" x14ac:dyDescent="0.2"/>
    <row r="24" spans="1:8" s="4" customFormat="1" x14ac:dyDescent="0.2"/>
    <row r="25" spans="1:8" s="4" customFormat="1" ht="0.75" customHeight="1" x14ac:dyDescent="0.2"/>
    <row r="26" spans="1:8" s="3" customFormat="1" ht="18.75" customHeight="1" x14ac:dyDescent="0.2"/>
    <row r="27" spans="1:8" s="3" customFormat="1" ht="15.75" customHeight="1" x14ac:dyDescent="0.2"/>
    <row r="34" spans="2:7" ht="13.5" customHeight="1" x14ac:dyDescent="0.2"/>
    <row r="37" spans="2:7" ht="28.5" customHeight="1" x14ac:dyDescent="0.2"/>
    <row r="38" spans="2:7" ht="12.75" customHeight="1" x14ac:dyDescent="0.2"/>
    <row r="44" spans="2:7" ht="15" x14ac:dyDescent="0.25">
      <c r="B44"/>
      <c r="C44"/>
      <c r="D44"/>
      <c r="E44"/>
      <c r="F44"/>
      <c r="G44"/>
    </row>
    <row r="45" spans="2:7" ht="15" x14ac:dyDescent="0.25">
      <c r="B45" s="2"/>
      <c r="C45"/>
      <c r="D45"/>
      <c r="E45"/>
      <c r="F45"/>
      <c r="G45"/>
    </row>
    <row r="46" spans="2:7" ht="12.75" customHeight="1" x14ac:dyDescent="0.25">
      <c r="B46"/>
      <c r="C46"/>
      <c r="D46"/>
      <c r="E46"/>
      <c r="F46"/>
      <c r="G46"/>
    </row>
    <row r="47" spans="2:7" ht="15" x14ac:dyDescent="0.25">
      <c r="B47" s="2"/>
      <c r="C47"/>
      <c r="D47"/>
      <c r="E47"/>
      <c r="F47"/>
      <c r="G47"/>
    </row>
    <row r="48" spans="2:7" ht="15" x14ac:dyDescent="0.25">
      <c r="B48"/>
      <c r="C48"/>
      <c r="D48"/>
      <c r="E48"/>
      <c r="F48"/>
      <c r="G48"/>
    </row>
    <row r="49" spans="2:7" ht="15" x14ac:dyDescent="0.25">
      <c r="B49" s="2"/>
      <c r="C49"/>
      <c r="D49"/>
      <c r="E49"/>
      <c r="F49"/>
      <c r="G49"/>
    </row>
    <row r="50" spans="2:7" ht="15" x14ac:dyDescent="0.25">
      <c r="B50"/>
      <c r="C50"/>
      <c r="D50"/>
      <c r="E50"/>
      <c r="F50"/>
      <c r="G50"/>
    </row>
    <row r="51" spans="2:7" ht="15" x14ac:dyDescent="0.25">
      <c r="B51" s="2"/>
      <c r="C51"/>
      <c r="D51"/>
      <c r="E51"/>
      <c r="F51"/>
      <c r="G51"/>
    </row>
    <row r="52" spans="2:7" ht="15" x14ac:dyDescent="0.25">
      <c r="B52"/>
      <c r="C52"/>
      <c r="D52"/>
      <c r="E52"/>
      <c r="F52"/>
      <c r="G52"/>
    </row>
    <row r="53" spans="2:7" ht="15" x14ac:dyDescent="0.25">
      <c r="B53" s="2"/>
      <c r="C53"/>
      <c r="D53"/>
      <c r="E53"/>
      <c r="F53"/>
      <c r="G53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BreakPreview" topLeftCell="A5" zoomScale="80" zoomScaleSheetLayoutView="80" workbookViewId="0">
      <selection activeCell="D18" sqref="D18"/>
    </sheetView>
  </sheetViews>
  <sheetFormatPr defaultRowHeight="12.75" x14ac:dyDescent="0.2"/>
  <cols>
    <col min="1" max="1" width="14.7109375" style="1" customWidth="1"/>
    <col min="2" max="2" width="32" style="1" bestFit="1" customWidth="1"/>
    <col min="3" max="3" width="9.28515625" style="1" bestFit="1" customWidth="1"/>
    <col min="4" max="4" width="11.28515625" style="1" customWidth="1"/>
    <col min="5" max="5" width="11.28515625" style="1" bestFit="1" customWidth="1"/>
    <col min="6" max="7" width="9.28515625" style="1" bestFit="1" customWidth="1"/>
    <col min="8" max="8" width="12.7109375" style="1" customWidth="1"/>
    <col min="9" max="16384" width="9.140625" style="1"/>
  </cols>
  <sheetData>
    <row r="1" spans="1:8" x14ac:dyDescent="0.2">
      <c r="A1" s="52"/>
      <c r="B1" s="53"/>
    </row>
    <row r="2" spans="1:8" ht="21" x14ac:dyDescent="0.35">
      <c r="A2" s="52"/>
      <c r="B2" s="51"/>
      <c r="D2" s="1" t="s">
        <v>27</v>
      </c>
    </row>
    <row r="3" spans="1:8" ht="15.75" customHeight="1" x14ac:dyDescent="0.3">
      <c r="A3" s="50"/>
      <c r="B3" s="49" t="s">
        <v>26</v>
      </c>
      <c r="C3" s="48"/>
    </row>
    <row r="4" spans="1:8" ht="24" customHeight="1" x14ac:dyDescent="0.25">
      <c r="A4" s="47"/>
      <c r="B4" s="46"/>
      <c r="C4"/>
      <c r="D4"/>
      <c r="E4"/>
      <c r="F4"/>
      <c r="G4"/>
      <c r="H4"/>
    </row>
    <row r="5" spans="1:8" ht="15.75" x14ac:dyDescent="0.2">
      <c r="A5" s="41" t="s">
        <v>25</v>
      </c>
      <c r="B5" s="41" t="s">
        <v>24</v>
      </c>
      <c r="C5" s="41" t="s">
        <v>23</v>
      </c>
      <c r="D5" s="45"/>
      <c r="E5" s="44" t="s">
        <v>22</v>
      </c>
      <c r="F5" s="43"/>
      <c r="G5" s="42"/>
      <c r="H5" s="41" t="s">
        <v>21</v>
      </c>
    </row>
    <row r="6" spans="1:8" s="3" customFormat="1" ht="15.75" x14ac:dyDescent="0.2">
      <c r="A6" s="36"/>
      <c r="B6" s="40"/>
      <c r="C6" s="39"/>
      <c r="D6" s="38" t="s">
        <v>20</v>
      </c>
      <c r="E6" s="37" t="s">
        <v>19</v>
      </c>
      <c r="F6" s="37" t="s">
        <v>18</v>
      </c>
      <c r="G6" s="37" t="s">
        <v>17</v>
      </c>
      <c r="H6" s="36"/>
    </row>
    <row r="7" spans="1:8" s="5" customFormat="1" ht="18.75" x14ac:dyDescent="0.25">
      <c r="A7" s="35" t="s">
        <v>16</v>
      </c>
      <c r="B7" s="34"/>
      <c r="C7" s="34"/>
      <c r="D7" s="34"/>
      <c r="E7" s="34"/>
      <c r="F7" s="34"/>
      <c r="G7" s="34"/>
      <c r="H7" s="33"/>
    </row>
    <row r="8" spans="1:8" s="5" customFormat="1" ht="15" x14ac:dyDescent="0.25">
      <c r="A8" s="28">
        <v>173</v>
      </c>
      <c r="B8" s="28" t="s">
        <v>15</v>
      </c>
      <c r="C8" s="32" t="s">
        <v>14</v>
      </c>
      <c r="D8" s="32">
        <v>27.21</v>
      </c>
      <c r="E8" s="26">
        <v>8.8800000000000008</v>
      </c>
      <c r="F8" s="26">
        <v>6.18</v>
      </c>
      <c r="G8" s="26">
        <v>40.04</v>
      </c>
      <c r="H8" s="26">
        <v>252</v>
      </c>
    </row>
    <row r="9" spans="1:8" s="5" customFormat="1" ht="25.5" x14ac:dyDescent="0.25">
      <c r="A9" s="31">
        <v>3</v>
      </c>
      <c r="B9" s="28" t="s">
        <v>13</v>
      </c>
      <c r="C9" s="30">
        <v>55</v>
      </c>
      <c r="D9" s="30">
        <v>27.89</v>
      </c>
      <c r="E9" s="26">
        <v>5.8</v>
      </c>
      <c r="F9" s="26">
        <v>12.52</v>
      </c>
      <c r="G9" s="26">
        <v>15.55</v>
      </c>
      <c r="H9" s="26">
        <v>205.8</v>
      </c>
    </row>
    <row r="10" spans="1:8" s="5" customFormat="1" ht="15" x14ac:dyDescent="0.25">
      <c r="A10" s="30">
        <v>352</v>
      </c>
      <c r="B10" s="28" t="s">
        <v>12</v>
      </c>
      <c r="C10" s="30">
        <v>200</v>
      </c>
      <c r="D10" s="30">
        <v>12.31</v>
      </c>
      <c r="E10" s="26">
        <f>0.54/5</f>
        <v>0.10800000000000001</v>
      </c>
      <c r="F10" s="26">
        <f>0.6/5</f>
        <v>0.12</v>
      </c>
      <c r="G10" s="26">
        <f>125.46/5</f>
        <v>25.091999999999999</v>
      </c>
      <c r="H10" s="26">
        <f>596/5</f>
        <v>119.2</v>
      </c>
    </row>
    <row r="11" spans="1:8" s="3" customFormat="1" x14ac:dyDescent="0.2">
      <c r="A11" s="29"/>
      <c r="B11" s="28" t="s">
        <v>11</v>
      </c>
      <c r="C11" s="27">
        <v>1</v>
      </c>
      <c r="D11" s="27"/>
      <c r="E11" s="26"/>
      <c r="F11" s="26"/>
      <c r="G11" s="26"/>
      <c r="H11" s="26"/>
    </row>
    <row r="12" spans="1:8" s="3" customFormat="1" x14ac:dyDescent="0.2">
      <c r="A12" s="24" t="s">
        <v>1</v>
      </c>
      <c r="B12" s="25" t="s">
        <v>10</v>
      </c>
      <c r="C12" s="24"/>
      <c r="D12" s="24">
        <f>SUM(D8:D11)</f>
        <v>67.41</v>
      </c>
      <c r="E12" s="23">
        <f>SUM(E8:E11)</f>
        <v>14.788</v>
      </c>
      <c r="F12" s="23">
        <f>SUM(F8:F11)</f>
        <v>18.82</v>
      </c>
      <c r="G12" s="23">
        <f>SUM(G8:G11)</f>
        <v>80.682000000000002</v>
      </c>
      <c r="H12" s="23">
        <f>SUM(H8:H11)</f>
        <v>577</v>
      </c>
    </row>
    <row r="13" spans="1:8" s="3" customFormat="1" ht="23.25" customHeight="1" x14ac:dyDescent="0.2">
      <c r="A13" s="22" t="s">
        <v>9</v>
      </c>
      <c r="B13" s="21"/>
      <c r="C13" s="22"/>
      <c r="D13" s="21"/>
      <c r="E13" s="20"/>
      <c r="F13" s="20"/>
      <c r="G13" s="20"/>
      <c r="H13" s="20"/>
    </row>
    <row r="14" spans="1:8" s="3" customFormat="1" ht="37.5" customHeight="1" x14ac:dyDescent="0.2">
      <c r="A14" s="12">
        <v>45</v>
      </c>
      <c r="B14" s="13" t="s">
        <v>8</v>
      </c>
      <c r="C14" s="12">
        <v>50</v>
      </c>
      <c r="D14" s="11">
        <v>5.0199999999999996</v>
      </c>
      <c r="E14" s="10">
        <v>6.24</v>
      </c>
      <c r="F14" s="10">
        <v>1.63</v>
      </c>
      <c r="G14" s="10">
        <v>3.25</v>
      </c>
      <c r="H14" s="10">
        <v>30.2</v>
      </c>
    </row>
    <row r="15" spans="1:8" s="3" customFormat="1" ht="15.75" customHeight="1" x14ac:dyDescent="0.2">
      <c r="A15" s="19">
        <v>82</v>
      </c>
      <c r="B15" s="18" t="s">
        <v>7</v>
      </c>
      <c r="C15" s="17">
        <v>250</v>
      </c>
      <c r="D15" s="11">
        <v>29.58</v>
      </c>
      <c r="E15" s="16">
        <v>23.82</v>
      </c>
      <c r="F15" s="16">
        <f>(19.68/4)+0.2</f>
        <v>5.12</v>
      </c>
      <c r="G15" s="16">
        <f>43.73/4</f>
        <v>10.932499999999999</v>
      </c>
      <c r="H15" s="16">
        <f>(415/4)+5+30</f>
        <v>138.75</v>
      </c>
    </row>
    <row r="16" spans="1:8" s="5" customFormat="1" ht="15" x14ac:dyDescent="0.25">
      <c r="A16" s="12">
        <v>302</v>
      </c>
      <c r="B16" s="13" t="s">
        <v>6</v>
      </c>
      <c r="C16" s="12">
        <v>150</v>
      </c>
      <c r="D16" s="11">
        <v>16.37</v>
      </c>
      <c r="E16" s="10">
        <v>17.46</v>
      </c>
      <c r="F16" s="10">
        <v>4.0999999999999996</v>
      </c>
      <c r="G16" s="10">
        <v>39.840000000000003</v>
      </c>
      <c r="H16" s="10">
        <v>231.86</v>
      </c>
    </row>
    <row r="17" spans="1:8" s="3" customFormat="1" ht="15" x14ac:dyDescent="0.2">
      <c r="A17" s="12">
        <v>261</v>
      </c>
      <c r="B17" s="15" t="s">
        <v>5</v>
      </c>
      <c r="C17" s="12" t="s">
        <v>4</v>
      </c>
      <c r="D17" s="11">
        <v>16.02</v>
      </c>
      <c r="E17" s="10">
        <v>17.809999999999999</v>
      </c>
      <c r="F17" s="10">
        <v>9.1999999999999993</v>
      </c>
      <c r="G17" s="10">
        <v>8.6</v>
      </c>
      <c r="H17" s="10">
        <v>171.2</v>
      </c>
    </row>
    <row r="18" spans="1:8" s="5" customFormat="1" ht="15" x14ac:dyDescent="0.25">
      <c r="A18" s="12">
        <v>376</v>
      </c>
      <c r="B18" s="13" t="s">
        <v>3</v>
      </c>
      <c r="C18" s="12">
        <v>200</v>
      </c>
      <c r="D18" s="11">
        <v>2.97</v>
      </c>
      <c r="E18" s="10">
        <v>2.4500000000000002</v>
      </c>
      <c r="F18" s="10"/>
      <c r="G18" s="10">
        <v>9.4700000000000006</v>
      </c>
      <c r="H18" s="10">
        <v>40</v>
      </c>
    </row>
    <row r="19" spans="1:8" s="5" customFormat="1" ht="15" x14ac:dyDescent="0.25">
      <c r="A19" s="14"/>
      <c r="B19" s="13" t="s">
        <v>2</v>
      </c>
      <c r="C19" s="12">
        <v>50</v>
      </c>
      <c r="D19" s="11">
        <v>5.04</v>
      </c>
      <c r="E19" s="10">
        <v>4</v>
      </c>
      <c r="F19" s="10">
        <v>0.88</v>
      </c>
      <c r="G19" s="10">
        <v>19.760000000000002</v>
      </c>
      <c r="H19" s="10">
        <v>91.96</v>
      </c>
    </row>
    <row r="20" spans="1:8" s="5" customFormat="1" ht="15" x14ac:dyDescent="0.25">
      <c r="A20" s="9" t="s">
        <v>1</v>
      </c>
      <c r="B20" s="8" t="s">
        <v>0</v>
      </c>
      <c r="C20" s="7"/>
      <c r="D20" s="6">
        <f>SUM(D14:D19)</f>
        <v>75</v>
      </c>
      <c r="E20" s="6">
        <f>SUM(E14:E19)</f>
        <v>71.78</v>
      </c>
      <c r="F20" s="6">
        <f>SUM(F14:F19)</f>
        <v>20.929999999999996</v>
      </c>
      <c r="G20" s="6">
        <f>SUM(G14:G19)</f>
        <v>91.852500000000006</v>
      </c>
      <c r="H20" s="6">
        <f>SUM(H14:H19)</f>
        <v>703.97</v>
      </c>
    </row>
    <row r="21" spans="1:8" s="3" customFormat="1" x14ac:dyDescent="0.2"/>
    <row r="22" spans="1:8" s="3" customFormat="1" x14ac:dyDescent="0.2"/>
    <row r="23" spans="1:8" ht="15" customHeight="1" x14ac:dyDescent="0.2"/>
    <row r="24" spans="1:8" s="4" customFormat="1" x14ac:dyDescent="0.2"/>
    <row r="25" spans="1:8" s="4" customFormat="1" x14ac:dyDescent="0.2"/>
    <row r="26" spans="1:8" s="4" customFormat="1" ht="0.75" customHeight="1" x14ac:dyDescent="0.2"/>
    <row r="27" spans="1:8" s="3" customFormat="1" ht="18.75" customHeight="1" x14ac:dyDescent="0.2"/>
    <row r="28" spans="1:8" s="3" customFormat="1" ht="15.75" customHeight="1" x14ac:dyDescent="0.2"/>
    <row r="35" spans="2:7" ht="13.5" customHeight="1" x14ac:dyDescent="0.2"/>
    <row r="38" spans="2:7" ht="28.5" customHeight="1" x14ac:dyDescent="0.2"/>
    <row r="39" spans="2:7" ht="12.75" customHeight="1" x14ac:dyDescent="0.2"/>
    <row r="45" spans="2:7" ht="15" x14ac:dyDescent="0.25">
      <c r="B45"/>
      <c r="C45"/>
      <c r="D45"/>
      <c r="E45"/>
      <c r="F45"/>
      <c r="G45"/>
    </row>
    <row r="46" spans="2:7" ht="15" x14ac:dyDescent="0.25">
      <c r="B46" s="2"/>
      <c r="C46"/>
      <c r="D46"/>
      <c r="E46"/>
      <c r="F46"/>
      <c r="G46"/>
    </row>
    <row r="47" spans="2:7" ht="12.75" customHeight="1" x14ac:dyDescent="0.25">
      <c r="B47"/>
      <c r="C47"/>
      <c r="D47"/>
      <c r="E47"/>
      <c r="F47"/>
      <c r="G47"/>
    </row>
    <row r="48" spans="2:7" ht="15" x14ac:dyDescent="0.25">
      <c r="B48" s="2"/>
      <c r="C48"/>
      <c r="D48"/>
      <c r="E48"/>
      <c r="F48"/>
      <c r="G48"/>
    </row>
    <row r="49" spans="2:7" ht="15" x14ac:dyDescent="0.25">
      <c r="B49"/>
      <c r="C49"/>
      <c r="D49"/>
      <c r="E49"/>
      <c r="F49"/>
      <c r="G49"/>
    </row>
    <row r="50" spans="2:7" ht="15" x14ac:dyDescent="0.25">
      <c r="B50" s="2"/>
      <c r="C50"/>
      <c r="D50"/>
      <c r="E50"/>
      <c r="F50"/>
      <c r="G50"/>
    </row>
    <row r="51" spans="2:7" ht="15" x14ac:dyDescent="0.25">
      <c r="B51"/>
      <c r="C51"/>
      <c r="D51"/>
      <c r="E51"/>
      <c r="F51"/>
      <c r="G51"/>
    </row>
    <row r="52" spans="2:7" ht="15" x14ac:dyDescent="0.25">
      <c r="B52" s="2"/>
      <c r="C52"/>
      <c r="D52"/>
      <c r="E52"/>
      <c r="F52"/>
      <c r="G52"/>
    </row>
    <row r="53" spans="2:7" ht="15" x14ac:dyDescent="0.25">
      <c r="B53"/>
      <c r="C53"/>
      <c r="D53"/>
      <c r="E53"/>
      <c r="F53"/>
      <c r="G53"/>
    </row>
    <row r="54" spans="2:7" ht="15" x14ac:dyDescent="0.25">
      <c r="B54" s="2"/>
      <c r="C54"/>
      <c r="D54"/>
      <c r="E54"/>
      <c r="F54"/>
      <c r="G54"/>
    </row>
  </sheetData>
  <sheetProtection formatCells="0" formatColumns="0" formatRows="0" insertColumns="0" insertRows="0" insertHyperlinks="0" deleteColumns="0" deleteRows="0" sort="0" autoFilter="0" pivotTables="0"/>
  <mergeCells count="6">
    <mergeCell ref="A5:A6"/>
    <mergeCell ref="B5:B6"/>
    <mergeCell ref="C5:C6"/>
    <mergeCell ref="E5:G5"/>
    <mergeCell ref="H5:H6"/>
    <mergeCell ref="A7:H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14 сен (2)</vt:lpstr>
      <vt:lpstr>14 сен</vt:lpstr>
      <vt:lpstr>'14 сен'!Область_печати</vt:lpstr>
      <vt:lpstr>'14 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2022-09-16T13:19:43Z</dcterms:created>
  <dcterms:modified xsi:type="dcterms:W3CDTF">2022-09-16T13:20:12Z</dcterms:modified>
</cp:coreProperties>
</file>