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12-16 сентября\"/>
    </mc:Choice>
  </mc:AlternateContent>
  <bookViews>
    <workbookView xWindow="0" yWindow="0" windowWidth="20490" windowHeight="7005" activeTab="1"/>
  </bookViews>
  <sheets>
    <sheet name="16сен (2)" sheetId="2" r:id="rId1"/>
    <sheet name="16сен" sheetId="1" r:id="rId2"/>
  </sheets>
  <definedNames>
    <definedName name="_xlnm.Print_Area" localSheetId="1">'16сен'!$A$1:$H$70</definedName>
    <definedName name="_xlnm.Print_Area" localSheetId="0">'16сен (2)'!$A$1:$H$68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2" l="1"/>
  <c r="E13" i="2"/>
  <c r="F13" i="2"/>
  <c r="G13" i="2"/>
  <c r="H13" i="2"/>
  <c r="D19" i="2"/>
  <c r="E19" i="2"/>
  <c r="F19" i="2"/>
  <c r="G19" i="2"/>
  <c r="H19" i="2"/>
  <c r="E11" i="1"/>
  <c r="F11" i="1"/>
  <c r="G11" i="1"/>
  <c r="H11" i="1"/>
  <c r="H13" i="1" s="1"/>
  <c r="D13" i="1"/>
  <c r="E13" i="1"/>
  <c r="F13" i="1"/>
  <c r="G13" i="1"/>
  <c r="D21" i="1"/>
  <c r="E21" i="1"/>
  <c r="F21" i="1"/>
  <c r="G21" i="1"/>
  <c r="H21" i="1"/>
</calcChain>
</file>

<file path=xl/sharedStrings.xml><?xml version="1.0" encoding="utf-8"?>
<sst xmlns="http://schemas.openxmlformats.org/spreadsheetml/2006/main" count="54" uniqueCount="29">
  <si>
    <t>75-00 руб</t>
  </si>
  <si>
    <t>ИТОГО:</t>
  </si>
  <si>
    <t>Хлеб ржано-пшеничный</t>
  </si>
  <si>
    <t>Чай с сахаром</t>
  </si>
  <si>
    <t>Макароны отварные с маслом</t>
  </si>
  <si>
    <t>50/30</t>
  </si>
  <si>
    <t>Птица отварная со сметан соусом</t>
  </si>
  <si>
    <t>Суп картофельный с горохом на мясокостном бульоне</t>
  </si>
  <si>
    <t>Салат из моркови с яблоками</t>
  </si>
  <si>
    <t>Обед</t>
  </si>
  <si>
    <t>67,41 руб</t>
  </si>
  <si>
    <t>Соль йодированная</t>
  </si>
  <si>
    <t>Цикорий с молоком</t>
  </si>
  <si>
    <t>Яйцо куриное сваренное вкрутую</t>
  </si>
  <si>
    <t>Сдобь</t>
  </si>
  <si>
    <t>Каша жидкая молочная из риса с маслом сливочным</t>
  </si>
  <si>
    <t>Завтрак</t>
  </si>
  <si>
    <t>У</t>
  </si>
  <si>
    <t>Ж</t>
  </si>
  <si>
    <t>Б</t>
  </si>
  <si>
    <t>цена,руб.</t>
  </si>
  <si>
    <t>Энергетическая ценность (ккал)</t>
  </si>
  <si>
    <t>Пищевые вещества (г.)</t>
  </si>
  <si>
    <t>Масса порции</t>
  </si>
  <si>
    <t>Приём пищи, наименование блюда</t>
  </si>
  <si>
    <t>№ рец.</t>
  </si>
  <si>
    <t>Пятница, 16 сентября</t>
  </si>
  <si>
    <t>ИП ГЛАГОЛЕВА Г.В.</t>
  </si>
  <si>
    <t>40,00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</si>
</sst>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454545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</font>
    <font>
      <i/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333333"/>
      <name val="Times New Roman"/>
      <family val="1"/>
      <charset val="204"/>
    </font>
    <font>
      <b/>
      <sz val="14"/>
      <color rgb="FF333333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b/>
      <sz val="10"/>
      <color rgb="FF33333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 wrapText="1"/>
    </xf>
    <xf numFmtId="0" fontId="2" fillId="0" borderId="0" xfId="0" applyFont="1" applyFill="1"/>
    <xf numFmtId="0" fontId="4" fillId="0" borderId="0" xfId="0" applyFont="1" applyFill="1" applyAlignment="1">
      <alignment horizontal="center"/>
    </xf>
    <xf numFmtId="0" fontId="0" fillId="0" borderId="0" xfId="0" applyFill="1"/>
    <xf numFmtId="43" fontId="5" fillId="2" borderId="1" xfId="0" applyNumberFormat="1" applyFont="1" applyFill="1" applyBorder="1" applyAlignment="1" applyProtection="1">
      <alignment horizontal="justify" vertical="center" wrapText="1"/>
      <protection hidden="1"/>
    </xf>
    <xf numFmtId="0" fontId="6" fillId="2" borderId="1" xfId="0" applyFont="1" applyFill="1" applyBorder="1" applyAlignment="1" applyProtection="1">
      <alignment vertical="top" wrapText="1"/>
      <protection hidden="1"/>
    </xf>
    <xf numFmtId="0" fontId="6" fillId="2" borderId="1" xfId="0" applyFont="1" applyFill="1" applyBorder="1" applyAlignment="1" applyProtection="1">
      <alignment horizontal="right" vertical="top" wrapText="1"/>
      <protection hidden="1"/>
    </xf>
    <xf numFmtId="0" fontId="5" fillId="2" borderId="1" xfId="0" applyFont="1" applyFill="1" applyBorder="1" applyAlignment="1" applyProtection="1">
      <alignment vertical="top" wrapText="1"/>
      <protection hidden="1"/>
    </xf>
    <xf numFmtId="43" fontId="7" fillId="0" borderId="1" xfId="1" applyFont="1" applyFill="1" applyBorder="1" applyAlignment="1" applyProtection="1">
      <alignment vertical="center" wrapText="1"/>
      <protection hidden="1"/>
    </xf>
    <xf numFmtId="43" fontId="8" fillId="0" borderId="1" xfId="1" applyFont="1" applyFill="1" applyBorder="1" applyAlignment="1" applyProtection="1">
      <alignment vertical="center" wrapText="1"/>
      <protection hidden="1"/>
    </xf>
    <xf numFmtId="0" fontId="7" fillId="0" borderId="1" xfId="0" applyFont="1" applyFill="1" applyBorder="1" applyAlignment="1" applyProtection="1">
      <alignment horizontal="center" vertical="top" wrapText="1"/>
      <protection hidden="1"/>
    </xf>
    <xf numFmtId="0" fontId="7" fillId="0" borderId="1" xfId="0" applyFont="1" applyFill="1" applyBorder="1" applyAlignment="1" applyProtection="1">
      <alignment vertical="top" wrapText="1"/>
      <protection hidden="1"/>
    </xf>
    <xf numFmtId="0" fontId="9" fillId="0" borderId="1" xfId="0" applyFont="1" applyFill="1" applyBorder="1" applyAlignment="1" applyProtection="1">
      <alignment horizontal="center" vertical="top" wrapText="1"/>
      <protection hidden="1"/>
    </xf>
    <xf numFmtId="43" fontId="2" fillId="3" borderId="2" xfId="0" applyNumberFormat="1" applyFont="1" applyFill="1" applyBorder="1" applyAlignment="1" applyProtection="1">
      <alignment vertical="top" wrapText="1"/>
      <protection hidden="1"/>
    </xf>
    <xf numFmtId="0" fontId="2" fillId="3" borderId="2" xfId="0" applyFont="1" applyFill="1" applyBorder="1" applyAlignment="1" applyProtection="1">
      <alignment vertical="top" wrapText="1"/>
      <protection hidden="1"/>
    </xf>
    <xf numFmtId="0" fontId="10" fillId="3" borderId="2" xfId="0" applyFont="1" applyFill="1" applyBorder="1" applyAlignment="1" applyProtection="1">
      <alignment vertical="top" wrapText="1"/>
      <protection hidden="1"/>
    </xf>
    <xf numFmtId="43" fontId="2" fillId="2" borderId="1" xfId="0" applyNumberFormat="1" applyFont="1" applyFill="1" applyBorder="1" applyAlignment="1" applyProtection="1">
      <alignment vertical="top" wrapText="1"/>
      <protection hidden="1"/>
    </xf>
    <xf numFmtId="0" fontId="2" fillId="2" borderId="1" xfId="0" applyFont="1" applyFill="1" applyBorder="1" applyAlignment="1" applyProtection="1">
      <alignment vertical="top" wrapText="1"/>
      <protection hidden="1"/>
    </xf>
    <xf numFmtId="0" fontId="2" fillId="2" borderId="1" xfId="0" applyFont="1" applyFill="1" applyBorder="1" applyAlignment="1" applyProtection="1">
      <alignment horizontal="right" vertical="top" wrapText="1"/>
      <protection hidden="1"/>
    </xf>
    <xf numFmtId="43" fontId="11" fillId="0" borderId="1" xfId="1" applyFont="1" applyFill="1" applyBorder="1" applyAlignment="1" applyProtection="1">
      <alignment horizontal="right" vertical="center" wrapText="1"/>
      <protection hidden="1"/>
    </xf>
    <xf numFmtId="0" fontId="12" fillId="0" borderId="1" xfId="0" applyFont="1" applyFill="1" applyBorder="1" applyAlignment="1" applyProtection="1">
      <alignment horizontal="right" vertical="top" wrapText="1"/>
      <protection hidden="1"/>
    </xf>
    <xf numFmtId="0" fontId="11" fillId="0" borderId="1" xfId="0" applyFont="1" applyFill="1" applyBorder="1" applyAlignment="1" applyProtection="1">
      <alignment vertical="top" wrapText="1"/>
      <protection hidden="1"/>
    </xf>
    <xf numFmtId="0" fontId="11" fillId="0" borderId="3" xfId="0" applyFont="1" applyBorder="1" applyAlignment="1" applyProtection="1">
      <alignment horizontal="right" vertical="top" wrapText="1"/>
      <protection hidden="1"/>
    </xf>
    <xf numFmtId="0" fontId="11" fillId="0" borderId="1" xfId="0" applyFont="1" applyFill="1" applyBorder="1" applyAlignment="1" applyProtection="1">
      <alignment horizontal="right" vertical="top" wrapText="1"/>
      <protection hidden="1"/>
    </xf>
    <xf numFmtId="43" fontId="11" fillId="0" borderId="1" xfId="1" applyFont="1" applyBorder="1" applyAlignment="1" applyProtection="1">
      <alignment horizontal="right" vertical="center" wrapText="1"/>
      <protection hidden="1"/>
    </xf>
    <xf numFmtId="0" fontId="11" fillId="0" borderId="1" xfId="0" applyFont="1" applyBorder="1" applyAlignment="1" applyProtection="1">
      <alignment horizontal="right" vertical="top" wrapText="1"/>
      <protection hidden="1"/>
    </xf>
    <xf numFmtId="0" fontId="13" fillId="0" borderId="4" xfId="0" applyFont="1" applyBorder="1" applyAlignment="1" applyProtection="1">
      <alignment horizontal="left" vertical="top" wrapText="1"/>
      <protection hidden="1"/>
    </xf>
    <xf numFmtId="0" fontId="13" fillId="0" borderId="2" xfId="0" applyFont="1" applyBorder="1" applyAlignment="1" applyProtection="1">
      <alignment horizontal="left" vertical="top" wrapText="1"/>
      <protection hidden="1"/>
    </xf>
    <xf numFmtId="0" fontId="10" fillId="0" borderId="5" xfId="0" applyFont="1" applyBorder="1" applyAlignment="1" applyProtection="1">
      <alignment horizontal="left" vertical="top" wrapText="1"/>
      <protection hidden="1"/>
    </xf>
    <xf numFmtId="0" fontId="14" fillId="4" borderId="6" xfId="0" applyFont="1" applyFill="1" applyBorder="1" applyAlignment="1" applyProtection="1">
      <alignment horizontal="center" vertical="center" wrapText="1"/>
      <protection hidden="1"/>
    </xf>
    <xf numFmtId="0" fontId="14" fillId="4" borderId="1" xfId="0" applyFont="1" applyFill="1" applyBorder="1" applyAlignment="1" applyProtection="1">
      <alignment horizontal="center" vertical="center" wrapText="1"/>
      <protection hidden="1"/>
    </xf>
    <xf numFmtId="0" fontId="0" fillId="0" borderId="6" xfId="0" applyBorder="1" applyAlignment="1" applyProtection="1">
      <alignment horizontal="center" vertical="center" wrapText="1"/>
      <protection hidden="1"/>
    </xf>
    <xf numFmtId="0" fontId="0" fillId="0" borderId="6" xfId="0" applyBorder="1" applyAlignment="1" applyProtection="1">
      <alignment horizontal="center" vertical="center" wrapText="1"/>
      <protection hidden="1"/>
    </xf>
    <xf numFmtId="0" fontId="0" fillId="0" borderId="6" xfId="0" applyBorder="1" applyAlignment="1" applyProtection="1">
      <alignment vertical="center" wrapText="1"/>
      <protection hidden="1"/>
    </xf>
    <xf numFmtId="0" fontId="14" fillId="4" borderId="7" xfId="0" applyFont="1" applyFill="1" applyBorder="1" applyAlignment="1" applyProtection="1">
      <alignment horizontal="center" vertical="center" wrapText="1"/>
      <protection hidden="1"/>
    </xf>
    <xf numFmtId="0" fontId="14" fillId="4" borderId="4" xfId="0" applyFont="1" applyFill="1" applyBorder="1" applyAlignment="1" applyProtection="1">
      <alignment horizontal="center" vertical="center" wrapText="1"/>
      <protection hidden="1"/>
    </xf>
    <xf numFmtId="0" fontId="14" fillId="4" borderId="2" xfId="0" applyFont="1" applyFill="1" applyBorder="1" applyAlignment="1" applyProtection="1">
      <alignment horizontal="center" vertical="center" wrapText="1"/>
      <protection hidden="1"/>
    </xf>
    <xf numFmtId="0" fontId="14" fillId="4" borderId="5" xfId="0" applyFont="1" applyFill="1" applyBorder="1" applyAlignment="1" applyProtection="1">
      <alignment horizontal="center" vertical="center" wrapText="1"/>
      <protection hidden="1"/>
    </xf>
    <xf numFmtId="0" fontId="14" fillId="4" borderId="3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wrapText="1"/>
    </xf>
    <xf numFmtId="0" fontId="15" fillId="0" borderId="0" xfId="0" applyFont="1" applyAlignment="1">
      <alignment horizontal="justify" vertical="center"/>
    </xf>
    <xf numFmtId="0" fontId="10" fillId="0" borderId="0" xfId="0" applyFont="1"/>
    <xf numFmtId="0" fontId="10" fillId="0" borderId="0" xfId="0" applyFont="1" applyAlignment="1">
      <alignment horizontal="right" wrapText="1"/>
    </xf>
    <xf numFmtId="0" fontId="16" fillId="0" borderId="0" xfId="0" applyFont="1" applyAlignment="1">
      <alignment horizontal="justify" vertical="center"/>
    </xf>
    <xf numFmtId="0" fontId="17" fillId="0" borderId="0" xfId="0" applyFont="1" applyAlignment="1">
      <alignment wrapText="1"/>
    </xf>
    <xf numFmtId="0" fontId="18" fillId="0" borderId="0" xfId="0" applyFont="1" applyAlignment="1">
      <alignment horizontal="justify" vertical="center"/>
    </xf>
    <xf numFmtId="0" fontId="2" fillId="0" borderId="0" xfId="0" applyFont="1" applyAlignment="1">
      <alignment wrapText="1"/>
    </xf>
    <xf numFmtId="43" fontId="7" fillId="0" borderId="1" xfId="1" applyFont="1" applyFill="1" applyBorder="1" applyAlignment="1" applyProtection="1">
      <alignment horizontal="right" vertical="center" wrapText="1"/>
      <protection hidden="1"/>
    </xf>
    <xf numFmtId="43" fontId="8" fillId="0" borderId="1" xfId="1" applyFont="1" applyFill="1" applyBorder="1" applyAlignment="1" applyProtection="1">
      <alignment horizontal="right" vertical="center" wrapText="1"/>
      <protection hidden="1"/>
    </xf>
    <xf numFmtId="0" fontId="7" fillId="0" borderId="1" xfId="0" applyFont="1" applyFill="1" applyBorder="1" applyAlignment="1" applyProtection="1">
      <alignment horizontal="right" vertical="top" wrapText="1"/>
      <protection hidden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view="pageBreakPreview" topLeftCell="A5" zoomScale="80" zoomScaleSheetLayoutView="80" workbookViewId="0">
      <selection activeCell="D28" sqref="D28"/>
    </sheetView>
  </sheetViews>
  <sheetFormatPr defaultRowHeight="12.75" x14ac:dyDescent="0.2"/>
  <cols>
    <col min="1" max="1" width="14.7109375" style="1" customWidth="1"/>
    <col min="2" max="2" width="32" style="1" bestFit="1" customWidth="1"/>
    <col min="3" max="3" width="9.28515625" style="1" bestFit="1" customWidth="1"/>
    <col min="4" max="4" width="11.28515625" style="1" customWidth="1"/>
    <col min="5" max="5" width="11.28515625" style="1" bestFit="1" customWidth="1"/>
    <col min="6" max="7" width="9.28515625" style="1" bestFit="1" customWidth="1"/>
    <col min="8" max="8" width="12.7109375" style="1" customWidth="1"/>
    <col min="9" max="16384" width="9.140625" style="1"/>
  </cols>
  <sheetData>
    <row r="1" spans="1:8" x14ac:dyDescent="0.2">
      <c r="A1" s="47"/>
      <c r="B1" s="48"/>
    </row>
    <row r="2" spans="1:8" ht="21" x14ac:dyDescent="0.35">
      <c r="A2" s="47"/>
      <c r="B2" s="46"/>
      <c r="D2" s="1" t="s">
        <v>27</v>
      </c>
    </row>
    <row r="3" spans="1:8" ht="15.75" customHeight="1" x14ac:dyDescent="0.3">
      <c r="A3" s="45"/>
      <c r="B3" s="44" t="s">
        <v>26</v>
      </c>
      <c r="C3" s="43"/>
    </row>
    <row r="4" spans="1:8" ht="24" customHeight="1" x14ac:dyDescent="0.25">
      <c r="A4" s="42"/>
      <c r="B4" s="41"/>
      <c r="C4"/>
      <c r="D4"/>
      <c r="E4"/>
      <c r="F4"/>
      <c r="G4"/>
      <c r="H4"/>
    </row>
    <row r="5" spans="1:8" ht="15.75" x14ac:dyDescent="0.2">
      <c r="A5" s="36" t="s">
        <v>25</v>
      </c>
      <c r="B5" s="36" t="s">
        <v>24</v>
      </c>
      <c r="C5" s="36" t="s">
        <v>23</v>
      </c>
      <c r="D5" s="40"/>
      <c r="E5" s="39" t="s">
        <v>22</v>
      </c>
      <c r="F5" s="38"/>
      <c r="G5" s="37"/>
      <c r="H5" s="36" t="s">
        <v>21</v>
      </c>
    </row>
    <row r="6" spans="1:8" s="3" customFormat="1" ht="15.75" x14ac:dyDescent="0.2">
      <c r="A6" s="31"/>
      <c r="B6" s="35"/>
      <c r="C6" s="34"/>
      <c r="D6" s="33" t="s">
        <v>20</v>
      </c>
      <c r="E6" s="32" t="s">
        <v>19</v>
      </c>
      <c r="F6" s="32" t="s">
        <v>18</v>
      </c>
      <c r="G6" s="32" t="s">
        <v>17</v>
      </c>
      <c r="H6" s="31"/>
    </row>
    <row r="7" spans="1:8" s="5" customFormat="1" ht="18.75" x14ac:dyDescent="0.25">
      <c r="A7" s="30" t="s">
        <v>16</v>
      </c>
      <c r="B7" s="29"/>
      <c r="C7" s="29"/>
      <c r="D7" s="29"/>
      <c r="E7" s="29"/>
      <c r="F7" s="29"/>
      <c r="G7" s="29"/>
      <c r="H7" s="28"/>
    </row>
    <row r="8" spans="1:8" s="5" customFormat="1" ht="25.5" x14ac:dyDescent="0.25">
      <c r="A8" s="27">
        <v>182</v>
      </c>
      <c r="B8" s="23" t="s">
        <v>15</v>
      </c>
      <c r="C8" s="27">
        <v>220</v>
      </c>
      <c r="D8" s="27">
        <v>28.79</v>
      </c>
      <c r="E8" s="26">
        <v>5.0999999999999996</v>
      </c>
      <c r="F8" s="26">
        <v>10.72</v>
      </c>
      <c r="G8" s="26">
        <v>33.42</v>
      </c>
      <c r="H8" s="26">
        <v>251</v>
      </c>
    </row>
    <row r="9" spans="1:8" s="5" customFormat="1" ht="15" x14ac:dyDescent="0.25">
      <c r="A9" s="23"/>
      <c r="B9" s="23" t="s">
        <v>14</v>
      </c>
      <c r="C9" s="25">
        <v>50</v>
      </c>
      <c r="D9" s="25">
        <v>19.46</v>
      </c>
      <c r="E9" s="21">
        <v>0.44400000000000001</v>
      </c>
      <c r="F9" s="21">
        <v>1.365</v>
      </c>
      <c r="G9" s="21">
        <v>2.6160000000000001</v>
      </c>
      <c r="H9" s="21">
        <v>233.93</v>
      </c>
    </row>
    <row r="10" spans="1:8" s="5" customFormat="1" ht="15" x14ac:dyDescent="0.25">
      <c r="A10" s="51">
        <v>376</v>
      </c>
      <c r="B10" s="13" t="s">
        <v>3</v>
      </c>
      <c r="C10" s="51">
        <v>200</v>
      </c>
      <c r="D10" s="50">
        <v>2.97</v>
      </c>
      <c r="E10" s="49">
        <v>2.4500000000000002</v>
      </c>
      <c r="F10" s="49"/>
      <c r="G10" s="49">
        <v>9.4700000000000006</v>
      </c>
      <c r="H10" s="49">
        <v>40</v>
      </c>
    </row>
    <row r="11" spans="1:8" s="5" customFormat="1" ht="15" x14ac:dyDescent="0.25">
      <c r="A11" s="23"/>
      <c r="B11" s="23"/>
      <c r="C11" s="25"/>
      <c r="D11" s="25"/>
      <c r="E11" s="21"/>
      <c r="F11" s="21"/>
      <c r="G11" s="21"/>
      <c r="H11" s="21"/>
    </row>
    <row r="12" spans="1:8" s="3" customFormat="1" x14ac:dyDescent="0.2">
      <c r="A12" s="24"/>
      <c r="B12" s="23" t="s">
        <v>11</v>
      </c>
      <c r="C12" s="22">
        <v>1</v>
      </c>
      <c r="D12" s="22"/>
      <c r="E12" s="21"/>
      <c r="F12" s="21"/>
      <c r="G12" s="21"/>
      <c r="H12" s="21"/>
    </row>
    <row r="13" spans="1:8" s="3" customFormat="1" x14ac:dyDescent="0.2">
      <c r="A13" s="19" t="s">
        <v>1</v>
      </c>
      <c r="B13" s="20" t="s">
        <v>28</v>
      </c>
      <c r="C13" s="19"/>
      <c r="D13" s="19">
        <f>SUM(D8:D12)</f>
        <v>51.22</v>
      </c>
      <c r="E13" s="18">
        <f>SUM(E8:E12)</f>
        <v>7.9939999999999998</v>
      </c>
      <c r="F13" s="18">
        <f>SUM(F8:F12)</f>
        <v>12.085000000000001</v>
      </c>
      <c r="G13" s="18">
        <f>SUM(G8:G12)</f>
        <v>45.506</v>
      </c>
      <c r="H13" s="18">
        <f>SUM(H8:H12)</f>
        <v>524.93000000000006</v>
      </c>
    </row>
    <row r="14" spans="1:8" s="3" customFormat="1" ht="23.25" customHeight="1" x14ac:dyDescent="0.2">
      <c r="A14" s="17" t="s">
        <v>9</v>
      </c>
      <c r="B14" s="16"/>
      <c r="C14" s="17"/>
      <c r="D14" s="16"/>
      <c r="E14" s="15"/>
      <c r="F14" s="15"/>
      <c r="G14" s="15"/>
      <c r="H14" s="15"/>
    </row>
    <row r="15" spans="1:8" s="3" customFormat="1" ht="15.75" customHeight="1" x14ac:dyDescent="0.2">
      <c r="A15" s="12">
        <v>102</v>
      </c>
      <c r="B15" s="13" t="s">
        <v>7</v>
      </c>
      <c r="C15" s="14">
        <v>250</v>
      </c>
      <c r="D15" s="11">
        <v>20.45</v>
      </c>
      <c r="E15" s="10">
        <v>16.86</v>
      </c>
      <c r="F15" s="10">
        <v>5.27</v>
      </c>
      <c r="G15" s="10">
        <v>16.535</v>
      </c>
      <c r="H15" s="10">
        <v>148.25</v>
      </c>
    </row>
    <row r="16" spans="1:8" s="3" customFormat="1" ht="15" x14ac:dyDescent="0.2">
      <c r="A16" s="12">
        <v>309</v>
      </c>
      <c r="B16" s="13" t="s">
        <v>4</v>
      </c>
      <c r="C16" s="12">
        <v>150</v>
      </c>
      <c r="D16" s="11">
        <v>9.1300000000000008</v>
      </c>
      <c r="E16" s="10">
        <v>7.34</v>
      </c>
      <c r="F16" s="10">
        <v>7.5</v>
      </c>
      <c r="G16" s="10">
        <v>28.5</v>
      </c>
      <c r="H16" s="10">
        <v>201.9</v>
      </c>
    </row>
    <row r="17" spans="1:8" s="5" customFormat="1" ht="15" x14ac:dyDescent="0.25">
      <c r="A17" s="12">
        <v>376</v>
      </c>
      <c r="B17" s="13" t="s">
        <v>3</v>
      </c>
      <c r="C17" s="12">
        <v>200</v>
      </c>
      <c r="D17" s="11">
        <v>2.97</v>
      </c>
      <c r="E17" s="10">
        <v>2.4500000000000002</v>
      </c>
      <c r="F17" s="10"/>
      <c r="G17" s="10">
        <v>9.4700000000000006</v>
      </c>
      <c r="H17" s="10">
        <v>40</v>
      </c>
    </row>
    <row r="18" spans="1:8" s="5" customFormat="1" ht="15" x14ac:dyDescent="0.25">
      <c r="A18" s="12"/>
      <c r="B18" s="13" t="s">
        <v>2</v>
      </c>
      <c r="C18" s="12">
        <v>50</v>
      </c>
      <c r="D18" s="11">
        <v>5.04</v>
      </c>
      <c r="E18" s="10">
        <v>4</v>
      </c>
      <c r="F18" s="10">
        <v>0.88</v>
      </c>
      <c r="G18" s="10">
        <v>19.760000000000002</v>
      </c>
      <c r="H18" s="10">
        <v>91.96</v>
      </c>
    </row>
    <row r="19" spans="1:8" s="5" customFormat="1" ht="15" x14ac:dyDescent="0.25">
      <c r="A19" s="9" t="s">
        <v>1</v>
      </c>
      <c r="B19" s="8" t="s">
        <v>28</v>
      </c>
      <c r="C19" s="7"/>
      <c r="D19" s="6">
        <f>SUM(D15:D18)</f>
        <v>37.589999999999996</v>
      </c>
      <c r="E19" s="6">
        <f>SUM(E15:E18)</f>
        <v>30.65</v>
      </c>
      <c r="F19" s="6">
        <f>SUM(F15:F18)</f>
        <v>13.65</v>
      </c>
      <c r="G19" s="6">
        <f>SUM(G15:G18)</f>
        <v>74.265000000000001</v>
      </c>
      <c r="H19" s="6">
        <f>SUM(H15:H18)</f>
        <v>482.10999999999996</v>
      </c>
    </row>
    <row r="20" spans="1:8" s="3" customFormat="1" x14ac:dyDescent="0.2"/>
    <row r="21" spans="1:8" s="3" customFormat="1" x14ac:dyDescent="0.2"/>
    <row r="22" spans="1:8" ht="15" customHeight="1" x14ac:dyDescent="0.2"/>
    <row r="23" spans="1:8" s="4" customFormat="1" x14ac:dyDescent="0.2"/>
    <row r="24" spans="1:8" s="4" customFormat="1" x14ac:dyDescent="0.2"/>
    <row r="25" spans="1:8" s="4" customFormat="1" ht="0.75" customHeight="1" x14ac:dyDescent="0.2"/>
    <row r="26" spans="1:8" s="3" customFormat="1" ht="18.75" customHeight="1" x14ac:dyDescent="0.2"/>
    <row r="27" spans="1:8" s="3" customFormat="1" ht="15.75" customHeight="1" x14ac:dyDescent="0.2"/>
    <row r="34" spans="2:7" ht="13.5" customHeight="1" x14ac:dyDescent="0.2"/>
    <row r="37" spans="2:7" ht="28.5" customHeight="1" x14ac:dyDescent="0.2"/>
    <row r="38" spans="2:7" ht="12.75" customHeight="1" x14ac:dyDescent="0.2"/>
    <row r="44" spans="2:7" ht="15" x14ac:dyDescent="0.25">
      <c r="B44"/>
      <c r="C44"/>
      <c r="D44"/>
      <c r="E44"/>
      <c r="F44"/>
      <c r="G44"/>
    </row>
    <row r="45" spans="2:7" ht="15" x14ac:dyDescent="0.25">
      <c r="B45" s="2"/>
      <c r="C45"/>
      <c r="D45"/>
      <c r="E45"/>
      <c r="F45"/>
      <c r="G45"/>
    </row>
    <row r="46" spans="2:7" ht="12.75" customHeight="1" x14ac:dyDescent="0.25">
      <c r="B46"/>
      <c r="C46"/>
      <c r="D46"/>
      <c r="E46"/>
      <c r="F46"/>
      <c r="G46"/>
    </row>
    <row r="47" spans="2:7" ht="15" x14ac:dyDescent="0.25">
      <c r="B47" s="2"/>
      <c r="C47"/>
      <c r="D47"/>
      <c r="E47"/>
      <c r="F47"/>
      <c r="G47"/>
    </row>
    <row r="48" spans="2:7" ht="15" x14ac:dyDescent="0.25">
      <c r="B48"/>
      <c r="C48"/>
      <c r="D48"/>
      <c r="E48"/>
      <c r="F48"/>
      <c r="G48"/>
    </row>
    <row r="49" spans="2:7" ht="15" x14ac:dyDescent="0.25">
      <c r="B49" s="2"/>
      <c r="C49"/>
      <c r="D49"/>
      <c r="E49"/>
      <c r="F49"/>
      <c r="G49"/>
    </row>
    <row r="50" spans="2:7" ht="15" x14ac:dyDescent="0.25">
      <c r="B50"/>
      <c r="C50"/>
      <c r="D50"/>
      <c r="E50"/>
      <c r="F50"/>
      <c r="G50"/>
    </row>
    <row r="51" spans="2:7" ht="15" x14ac:dyDescent="0.25">
      <c r="B51" s="2"/>
      <c r="C51"/>
      <c r="D51"/>
      <c r="E51"/>
      <c r="F51"/>
      <c r="G51"/>
    </row>
    <row r="52" spans="2:7" ht="15" x14ac:dyDescent="0.25">
      <c r="B52"/>
      <c r="C52"/>
      <c r="D52"/>
      <c r="E52"/>
      <c r="F52"/>
      <c r="G52"/>
    </row>
    <row r="53" spans="2:7" ht="15" x14ac:dyDescent="0.25">
      <c r="B53" s="2"/>
      <c r="C53"/>
      <c r="D53"/>
      <c r="E53"/>
      <c r="F53"/>
      <c r="G53"/>
    </row>
  </sheetData>
  <sheetProtection formatCells="0" formatColumns="0" formatRows="0" insertColumns="0" insertRows="0" insertHyperlinks="0" deleteColumns="0" deleteRows="0" sort="0" autoFilter="0" pivotTables="0"/>
  <mergeCells count="6">
    <mergeCell ref="A5:A6"/>
    <mergeCell ref="B5:B6"/>
    <mergeCell ref="C5:C6"/>
    <mergeCell ref="E5:G5"/>
    <mergeCell ref="H5:H6"/>
    <mergeCell ref="A7:H7"/>
  </mergeCells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view="pageBreakPreview" zoomScale="80" zoomScaleSheetLayoutView="80" workbookViewId="0">
      <selection activeCell="M32" sqref="M32"/>
    </sheetView>
  </sheetViews>
  <sheetFormatPr defaultRowHeight="12.75" x14ac:dyDescent="0.2"/>
  <cols>
    <col min="1" max="1" width="14.7109375" style="1" customWidth="1"/>
    <col min="2" max="2" width="32" style="1" bestFit="1" customWidth="1"/>
    <col min="3" max="3" width="9.28515625" style="1" bestFit="1" customWidth="1"/>
    <col min="4" max="4" width="11.28515625" style="1" customWidth="1"/>
    <col min="5" max="5" width="11.28515625" style="1" bestFit="1" customWidth="1"/>
    <col min="6" max="7" width="9.28515625" style="1" bestFit="1" customWidth="1"/>
    <col min="8" max="8" width="12.7109375" style="1" customWidth="1"/>
    <col min="9" max="16384" width="9.140625" style="1"/>
  </cols>
  <sheetData>
    <row r="1" spans="1:8" x14ac:dyDescent="0.2">
      <c r="A1" s="47"/>
      <c r="B1" s="48"/>
    </row>
    <row r="2" spans="1:8" ht="21" x14ac:dyDescent="0.35">
      <c r="A2" s="47"/>
      <c r="B2" s="46"/>
      <c r="D2" s="1" t="s">
        <v>27</v>
      </c>
    </row>
    <row r="3" spans="1:8" ht="15.75" customHeight="1" x14ac:dyDescent="0.3">
      <c r="A3" s="45"/>
      <c r="B3" s="44" t="s">
        <v>26</v>
      </c>
      <c r="C3" s="43"/>
    </row>
    <row r="4" spans="1:8" ht="24" customHeight="1" x14ac:dyDescent="0.25">
      <c r="A4" s="42"/>
      <c r="B4" s="41"/>
      <c r="C4"/>
      <c r="D4"/>
      <c r="E4"/>
      <c r="F4"/>
      <c r="G4"/>
      <c r="H4"/>
    </row>
    <row r="5" spans="1:8" ht="15.75" x14ac:dyDescent="0.2">
      <c r="A5" s="36" t="s">
        <v>25</v>
      </c>
      <c r="B5" s="36" t="s">
        <v>24</v>
      </c>
      <c r="C5" s="36" t="s">
        <v>23</v>
      </c>
      <c r="D5" s="40"/>
      <c r="E5" s="39" t="s">
        <v>22</v>
      </c>
      <c r="F5" s="38"/>
      <c r="G5" s="37"/>
      <c r="H5" s="36" t="s">
        <v>21</v>
      </c>
    </row>
    <row r="6" spans="1:8" s="3" customFormat="1" ht="15.75" x14ac:dyDescent="0.2">
      <c r="A6" s="31"/>
      <c r="B6" s="35"/>
      <c r="C6" s="34"/>
      <c r="D6" s="33" t="s">
        <v>20</v>
      </c>
      <c r="E6" s="32" t="s">
        <v>19</v>
      </c>
      <c r="F6" s="32" t="s">
        <v>18</v>
      </c>
      <c r="G6" s="32" t="s">
        <v>17</v>
      </c>
      <c r="H6" s="31"/>
    </row>
    <row r="7" spans="1:8" s="5" customFormat="1" ht="18.75" x14ac:dyDescent="0.25">
      <c r="A7" s="30" t="s">
        <v>16</v>
      </c>
      <c r="B7" s="29"/>
      <c r="C7" s="29"/>
      <c r="D7" s="29"/>
      <c r="E7" s="29"/>
      <c r="F7" s="29"/>
      <c r="G7" s="29"/>
      <c r="H7" s="28"/>
    </row>
    <row r="8" spans="1:8" s="5" customFormat="1" ht="25.5" x14ac:dyDescent="0.25">
      <c r="A8" s="27">
        <v>182</v>
      </c>
      <c r="B8" s="23" t="s">
        <v>15</v>
      </c>
      <c r="C8" s="27">
        <v>220</v>
      </c>
      <c r="D8" s="27">
        <v>28.79</v>
      </c>
      <c r="E8" s="26">
        <v>5.0999999999999996</v>
      </c>
      <c r="F8" s="26">
        <v>10.72</v>
      </c>
      <c r="G8" s="26">
        <v>33.42</v>
      </c>
      <c r="H8" s="26">
        <v>251</v>
      </c>
    </row>
    <row r="9" spans="1:8" s="5" customFormat="1" ht="15" x14ac:dyDescent="0.25">
      <c r="A9" s="23"/>
      <c r="B9" s="23" t="s">
        <v>14</v>
      </c>
      <c r="C9" s="25">
        <v>50</v>
      </c>
      <c r="D9" s="25">
        <v>19.46</v>
      </c>
      <c r="E9" s="21">
        <v>0.44400000000000001</v>
      </c>
      <c r="F9" s="21">
        <v>1.365</v>
      </c>
      <c r="G9" s="21">
        <v>2.6160000000000001</v>
      </c>
      <c r="H9" s="21">
        <v>233.93</v>
      </c>
    </row>
    <row r="10" spans="1:8" s="5" customFormat="1" ht="15" x14ac:dyDescent="0.25">
      <c r="A10" s="23">
        <v>209</v>
      </c>
      <c r="B10" s="23" t="s">
        <v>13</v>
      </c>
      <c r="C10" s="25">
        <v>20</v>
      </c>
      <c r="D10" s="25">
        <v>4.4800000000000004</v>
      </c>
      <c r="E10" s="21">
        <v>5.08</v>
      </c>
      <c r="F10" s="21">
        <v>4.5999999999999996</v>
      </c>
      <c r="G10" s="21">
        <v>0.28000000000000003</v>
      </c>
      <c r="H10" s="21">
        <v>63</v>
      </c>
    </row>
    <row r="11" spans="1:8" s="5" customFormat="1" ht="15" x14ac:dyDescent="0.25">
      <c r="A11" s="23">
        <v>382</v>
      </c>
      <c r="B11" s="23" t="s">
        <v>12</v>
      </c>
      <c r="C11" s="25">
        <v>200</v>
      </c>
      <c r="D11" s="25">
        <v>15.41</v>
      </c>
      <c r="E11" s="21">
        <f>20.39/10*2</f>
        <v>4.0780000000000003</v>
      </c>
      <c r="F11" s="21">
        <f>17.72/10*2</f>
        <v>3.5439999999999996</v>
      </c>
      <c r="G11" s="21">
        <f>87.89/10*2</f>
        <v>17.577999999999999</v>
      </c>
      <c r="H11" s="21">
        <f>593/10*2</f>
        <v>118.6</v>
      </c>
    </row>
    <row r="12" spans="1:8" s="3" customFormat="1" x14ac:dyDescent="0.2">
      <c r="A12" s="24"/>
      <c r="B12" s="23" t="s">
        <v>11</v>
      </c>
      <c r="C12" s="22">
        <v>1</v>
      </c>
      <c r="D12" s="22"/>
      <c r="E12" s="21"/>
      <c r="F12" s="21"/>
      <c r="G12" s="21"/>
      <c r="H12" s="21"/>
    </row>
    <row r="13" spans="1:8" s="3" customFormat="1" x14ac:dyDescent="0.2">
      <c r="A13" s="19" t="s">
        <v>1</v>
      </c>
      <c r="B13" s="20" t="s">
        <v>10</v>
      </c>
      <c r="C13" s="19"/>
      <c r="D13" s="19">
        <f>SUM(D8:D12)</f>
        <v>68.14</v>
      </c>
      <c r="E13" s="18">
        <f>SUM(E8:E12)</f>
        <v>14.701999999999998</v>
      </c>
      <c r="F13" s="18">
        <f>SUM(F8:F12)</f>
        <v>20.229000000000003</v>
      </c>
      <c r="G13" s="18">
        <f>SUM(G8:G12)</f>
        <v>53.894000000000005</v>
      </c>
      <c r="H13" s="18">
        <f>SUM(H8:H12)</f>
        <v>666.53000000000009</v>
      </c>
    </row>
    <row r="14" spans="1:8" s="3" customFormat="1" ht="23.25" customHeight="1" x14ac:dyDescent="0.2">
      <c r="A14" s="17" t="s">
        <v>9</v>
      </c>
      <c r="B14" s="16"/>
      <c r="C14" s="17"/>
      <c r="D14" s="16"/>
      <c r="E14" s="15"/>
      <c r="F14" s="15"/>
      <c r="G14" s="15"/>
      <c r="H14" s="15"/>
    </row>
    <row r="15" spans="1:8" s="3" customFormat="1" ht="37.5" customHeight="1" x14ac:dyDescent="0.2">
      <c r="A15" s="12">
        <v>61</v>
      </c>
      <c r="B15" s="13" t="s">
        <v>8</v>
      </c>
      <c r="C15" s="12">
        <v>50</v>
      </c>
      <c r="D15" s="11">
        <v>6.14</v>
      </c>
      <c r="E15" s="10"/>
      <c r="F15" s="10">
        <v>5.0199999999999996</v>
      </c>
      <c r="G15" s="10">
        <v>3.65</v>
      </c>
      <c r="H15" s="10">
        <v>62.55</v>
      </c>
    </row>
    <row r="16" spans="1:8" s="3" customFormat="1" ht="15.75" customHeight="1" x14ac:dyDescent="0.2">
      <c r="A16" s="12">
        <v>102</v>
      </c>
      <c r="B16" s="13" t="s">
        <v>7</v>
      </c>
      <c r="C16" s="14">
        <v>250</v>
      </c>
      <c r="D16" s="11">
        <v>20.45</v>
      </c>
      <c r="E16" s="10">
        <v>16.86</v>
      </c>
      <c r="F16" s="10">
        <v>5.27</v>
      </c>
      <c r="G16" s="10">
        <v>16.535</v>
      </c>
      <c r="H16" s="10">
        <v>148.25</v>
      </c>
    </row>
    <row r="17" spans="1:8" s="5" customFormat="1" ht="30" x14ac:dyDescent="0.25">
      <c r="A17" s="12">
        <v>288</v>
      </c>
      <c r="B17" s="13" t="s">
        <v>6</v>
      </c>
      <c r="C17" s="12" t="s">
        <v>5</v>
      </c>
      <c r="D17" s="11">
        <v>31.27</v>
      </c>
      <c r="E17" s="10">
        <v>37.54</v>
      </c>
      <c r="F17" s="10">
        <v>14.81</v>
      </c>
      <c r="G17" s="10">
        <v>2</v>
      </c>
      <c r="H17" s="10">
        <v>190</v>
      </c>
    </row>
    <row r="18" spans="1:8" s="3" customFormat="1" ht="15" x14ac:dyDescent="0.2">
      <c r="A18" s="12">
        <v>309</v>
      </c>
      <c r="B18" s="13" t="s">
        <v>4</v>
      </c>
      <c r="C18" s="12">
        <v>150</v>
      </c>
      <c r="D18" s="11">
        <v>9.1300000000000008</v>
      </c>
      <c r="E18" s="10">
        <v>7.34</v>
      </c>
      <c r="F18" s="10">
        <v>7.5</v>
      </c>
      <c r="G18" s="10">
        <v>28.5</v>
      </c>
      <c r="H18" s="10">
        <v>201.9</v>
      </c>
    </row>
    <row r="19" spans="1:8" s="5" customFormat="1" ht="15" x14ac:dyDescent="0.25">
      <c r="A19" s="12">
        <v>376</v>
      </c>
      <c r="B19" s="13" t="s">
        <v>3</v>
      </c>
      <c r="C19" s="12">
        <v>200</v>
      </c>
      <c r="D19" s="11">
        <v>2.97</v>
      </c>
      <c r="E19" s="10">
        <v>2.4500000000000002</v>
      </c>
      <c r="F19" s="10"/>
      <c r="G19" s="10">
        <v>9.4700000000000006</v>
      </c>
      <c r="H19" s="10">
        <v>40</v>
      </c>
    </row>
    <row r="20" spans="1:8" s="5" customFormat="1" ht="15" x14ac:dyDescent="0.25">
      <c r="A20" s="12"/>
      <c r="B20" s="13" t="s">
        <v>2</v>
      </c>
      <c r="C20" s="12">
        <v>50</v>
      </c>
      <c r="D20" s="11">
        <v>5.04</v>
      </c>
      <c r="E20" s="10">
        <v>4</v>
      </c>
      <c r="F20" s="10">
        <v>0.88</v>
      </c>
      <c r="G20" s="10">
        <v>19.760000000000002</v>
      </c>
      <c r="H20" s="10">
        <v>91.96</v>
      </c>
    </row>
    <row r="21" spans="1:8" s="5" customFormat="1" ht="15" x14ac:dyDescent="0.25">
      <c r="A21" s="9" t="s">
        <v>1</v>
      </c>
      <c r="B21" s="8" t="s">
        <v>0</v>
      </c>
      <c r="C21" s="7"/>
      <c r="D21" s="6">
        <f>SUM(D15:D20)</f>
        <v>75</v>
      </c>
      <c r="E21" s="6">
        <f>SUM(E15:E20)</f>
        <v>68.19</v>
      </c>
      <c r="F21" s="6">
        <f>SUM(F15:F20)</f>
        <v>33.480000000000004</v>
      </c>
      <c r="G21" s="6">
        <f>SUM(G15:G20)</f>
        <v>79.915000000000006</v>
      </c>
      <c r="H21" s="6">
        <f>SUM(H15:H20)</f>
        <v>734.66000000000008</v>
      </c>
    </row>
    <row r="22" spans="1:8" s="3" customFormat="1" x14ac:dyDescent="0.2"/>
    <row r="23" spans="1:8" s="3" customFormat="1" x14ac:dyDescent="0.2"/>
    <row r="24" spans="1:8" ht="15" customHeight="1" x14ac:dyDescent="0.2"/>
    <row r="25" spans="1:8" s="4" customFormat="1" x14ac:dyDescent="0.2"/>
    <row r="26" spans="1:8" s="4" customFormat="1" x14ac:dyDescent="0.2"/>
    <row r="27" spans="1:8" s="4" customFormat="1" ht="0.75" customHeight="1" x14ac:dyDescent="0.2"/>
    <row r="28" spans="1:8" s="3" customFormat="1" ht="18.75" customHeight="1" x14ac:dyDescent="0.2"/>
    <row r="29" spans="1:8" s="3" customFormat="1" ht="15.75" customHeight="1" x14ac:dyDescent="0.2"/>
    <row r="36" spans="2:7" ht="13.5" customHeight="1" x14ac:dyDescent="0.2"/>
    <row r="39" spans="2:7" ht="28.5" customHeight="1" x14ac:dyDescent="0.2"/>
    <row r="40" spans="2:7" ht="12.75" customHeight="1" x14ac:dyDescent="0.2"/>
    <row r="46" spans="2:7" ht="15" x14ac:dyDescent="0.25">
      <c r="B46"/>
      <c r="C46"/>
      <c r="D46"/>
      <c r="E46"/>
      <c r="F46"/>
      <c r="G46"/>
    </row>
    <row r="47" spans="2:7" ht="15" x14ac:dyDescent="0.25">
      <c r="B47" s="2"/>
      <c r="C47"/>
      <c r="D47"/>
      <c r="E47"/>
      <c r="F47"/>
      <c r="G47"/>
    </row>
    <row r="48" spans="2:7" ht="12.75" customHeight="1" x14ac:dyDescent="0.25">
      <c r="B48"/>
      <c r="C48"/>
      <c r="D48"/>
      <c r="E48"/>
      <c r="F48"/>
      <c r="G48"/>
    </row>
    <row r="49" spans="2:7" ht="15" x14ac:dyDescent="0.25">
      <c r="B49" s="2"/>
      <c r="C49"/>
      <c r="D49"/>
      <c r="E49"/>
      <c r="F49"/>
      <c r="G49"/>
    </row>
    <row r="50" spans="2:7" ht="15" x14ac:dyDescent="0.25">
      <c r="B50"/>
      <c r="C50"/>
      <c r="D50"/>
      <c r="E50"/>
      <c r="F50"/>
      <c r="G50"/>
    </row>
    <row r="51" spans="2:7" ht="15" x14ac:dyDescent="0.25">
      <c r="B51" s="2"/>
      <c r="C51"/>
      <c r="D51"/>
      <c r="E51"/>
      <c r="F51"/>
      <c r="G51"/>
    </row>
    <row r="52" spans="2:7" ht="15" x14ac:dyDescent="0.25">
      <c r="B52"/>
      <c r="C52"/>
      <c r="D52"/>
      <c r="E52"/>
      <c r="F52"/>
      <c r="G52"/>
    </row>
    <row r="53" spans="2:7" ht="15" x14ac:dyDescent="0.25">
      <c r="B53" s="2"/>
      <c r="C53"/>
      <c r="D53"/>
      <c r="E53"/>
      <c r="F53"/>
      <c r="G53"/>
    </row>
    <row r="54" spans="2:7" ht="15" x14ac:dyDescent="0.25">
      <c r="B54"/>
      <c r="C54"/>
      <c r="D54"/>
      <c r="E54"/>
      <c r="F54"/>
      <c r="G54"/>
    </row>
    <row r="55" spans="2:7" ht="15" x14ac:dyDescent="0.25">
      <c r="B55" s="2"/>
      <c r="C55"/>
      <c r="D55"/>
      <c r="E55"/>
      <c r="F55"/>
      <c r="G55"/>
    </row>
  </sheetData>
  <sheetProtection formatCells="0" formatColumns="0" formatRows="0" insertColumns="0" insertRows="0" insertHyperlinks="0" deleteColumns="0" deleteRows="0" sort="0" autoFilter="0" pivotTables="0"/>
  <mergeCells count="6">
    <mergeCell ref="A5:A6"/>
    <mergeCell ref="B5:B6"/>
    <mergeCell ref="C5:C6"/>
    <mergeCell ref="E5:G5"/>
    <mergeCell ref="H5:H6"/>
    <mergeCell ref="A7:H7"/>
  </mergeCells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16сен (2)</vt:lpstr>
      <vt:lpstr>16сен</vt:lpstr>
      <vt:lpstr>'16сен'!Область_печати</vt:lpstr>
      <vt:lpstr>'16сен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2022-09-16T13:21:26Z</dcterms:created>
  <dcterms:modified xsi:type="dcterms:W3CDTF">2022-09-16T13:22:04Z</dcterms:modified>
</cp:coreProperties>
</file>