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20490" windowHeight="7005"/>
  </bookViews>
  <sheets>
    <sheet name="СР (2)" sheetId="2" r:id="rId1"/>
    <sheet name="СР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H8" i="2"/>
  <c r="I8" i="2"/>
  <c r="I19" i="2" s="1"/>
  <c r="J8" i="2"/>
  <c r="J19" i="2" s="1"/>
  <c r="F10" i="2"/>
  <c r="G12" i="2"/>
  <c r="H12" i="2"/>
  <c r="I12" i="2"/>
  <c r="J12" i="2"/>
  <c r="F19" i="2"/>
  <c r="G19" i="2"/>
  <c r="H19" i="2"/>
  <c r="F9" i="1"/>
  <c r="G11" i="1"/>
  <c r="H11" i="1"/>
  <c r="I11" i="1"/>
  <c r="I17" i="1" s="1"/>
  <c r="J11" i="1"/>
  <c r="F17" i="1"/>
  <c r="G17" i="1"/>
  <c r="H17" i="1"/>
  <c r="J17" i="1"/>
</calcChain>
</file>

<file path=xl/sharedStrings.xml><?xml version="1.0" encoding="utf-8"?>
<sst xmlns="http://schemas.openxmlformats.org/spreadsheetml/2006/main" count="59" uniqueCount="32">
  <si>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</si>
  <si>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</si>
  <si>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40,00руб.</t>
  </si>
  <si>
    <t>Хлеб ржано-пшеничный</t>
  </si>
  <si>
    <t>Чай с сахаром</t>
  </si>
  <si>
    <t>Капуста тушеная</t>
  </si>
  <si>
    <t>Суп с макарон изделиями и картофелем на курин бульоне</t>
  </si>
  <si>
    <t>Обед</t>
  </si>
  <si>
    <t>Соль йодированная</t>
  </si>
  <si>
    <t>Яйцо куриное сваренное вкрутую</t>
  </si>
  <si>
    <t>Батон нарезной</t>
  </si>
  <si>
    <t>Каша жидкая молочная из риса с маслом сливочным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</si>
  <si>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</si>
  <si>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</si>
  <si>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</si>
  <si>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</si>
  <si>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</si>
  <si>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</si>
  <si>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</si>
  <si>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</si>
  <si>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</si>
  <si>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</si>
  <si>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</si>
  <si>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Среда, 21 сентября</t>
  </si>
  <si>
    <t>МОУ "Эммаусская СОШ"</t>
  </si>
  <si>
    <t>Школа</t>
  </si>
  <si>
    <t>Итого: 75-00 руб.</t>
  </si>
  <si>
    <t>50/30</t>
  </si>
  <si>
    <t xml:space="preserve">Шницель, рубленный из птицы </t>
  </si>
  <si>
    <t>Итого: 67-41 руб.</t>
  </si>
  <si>
    <t>Кисель из яблок</t>
  </si>
  <si>
    <t>Сдобь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</si>
</sst>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vertical="center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4" fillId="0" borderId="10" xfId="0" applyFont="1" applyBorder="1" applyAlignment="1" applyProtection="1">
      <alignment vertical="top" wrapText="1"/>
      <protection hidden="1"/>
    </xf>
    <xf numFmtId="0" fontId="0" fillId="0" borderId="7" xfId="0" applyFont="1" applyFill="1" applyBorder="1"/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right" vertical="center" wrapText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4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Font="1" applyFill="1" applyBorder="1"/>
    <xf numFmtId="0" fontId="2" fillId="0" borderId="12" xfId="0" applyFont="1" applyFill="1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7" fillId="0" borderId="7" xfId="0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E22" sqref="E22"/>
    </sheetView>
  </sheetViews>
  <sheetFormatPr defaultRowHeight="15" x14ac:dyDescent="0.25"/>
  <cols>
    <col min="1" max="1" width="7.42578125" customWidth="1"/>
    <col min="2" max="2" width="11" customWidth="1"/>
    <col min="4" max="4" width="37.5703125" customWidth="1"/>
    <col min="7" max="7" width="7.85546875" customWidth="1"/>
    <col min="10" max="10" width="13.42578125" customWidth="1"/>
  </cols>
  <sheetData>
    <row r="1" spans="1:11" x14ac:dyDescent="0.25">
      <c r="A1" s="49" t="s">
        <v>25</v>
      </c>
      <c r="B1" s="51" t="s">
        <v>24</v>
      </c>
      <c r="C1" s="51"/>
      <c r="D1" s="51"/>
      <c r="E1" s="49" t="s">
        <v>23</v>
      </c>
      <c r="F1" s="50"/>
      <c r="G1" s="49"/>
      <c r="H1" s="49"/>
      <c r="I1" s="49"/>
      <c r="J1" s="48"/>
      <c r="K1" s="47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5.75" thickBot="1" x14ac:dyDescent="0.3">
      <c r="A3" s="46" t="s">
        <v>22</v>
      </c>
      <c r="B3" s="45" t="s">
        <v>21</v>
      </c>
      <c r="C3" s="45" t="s">
        <v>20</v>
      </c>
      <c r="D3" s="45" t="s">
        <v>19</v>
      </c>
      <c r="E3" s="45" t="s">
        <v>18</v>
      </c>
      <c r="F3" s="45" t="s">
        <v>17</v>
      </c>
      <c r="G3" s="45" t="s">
        <v>16</v>
      </c>
      <c r="H3" s="45" t="s">
        <v>15</v>
      </c>
      <c r="I3" s="44" t="s">
        <v>14</v>
      </c>
      <c r="J3" s="44" t="s">
        <v>13</v>
      </c>
    </row>
    <row r="4" spans="1:11" ht="24.75" customHeight="1" x14ac:dyDescent="0.25">
      <c r="A4" s="43" t="s">
        <v>12</v>
      </c>
      <c r="B4" s="42"/>
      <c r="C4" s="41">
        <v>182</v>
      </c>
      <c r="D4" s="26" t="s">
        <v>11</v>
      </c>
      <c r="E4" s="41">
        <v>220</v>
      </c>
      <c r="F4" s="40">
        <v>28.79</v>
      </c>
      <c r="G4" s="40">
        <v>5.0999999999999996</v>
      </c>
      <c r="H4" s="40">
        <v>10.72</v>
      </c>
      <c r="I4" s="40">
        <v>33.42</v>
      </c>
      <c r="J4" s="40">
        <v>251</v>
      </c>
    </row>
    <row r="5" spans="1:11" ht="18" customHeight="1" x14ac:dyDescent="0.25">
      <c r="A5" s="16"/>
      <c r="B5" s="36"/>
      <c r="C5" s="37"/>
      <c r="D5" s="26" t="s">
        <v>10</v>
      </c>
      <c r="E5" s="39">
        <v>25</v>
      </c>
      <c r="F5" s="38">
        <v>4.04</v>
      </c>
      <c r="G5" s="38">
        <v>2.25</v>
      </c>
      <c r="H5" s="38">
        <v>0.84</v>
      </c>
      <c r="I5" s="38">
        <v>15.42</v>
      </c>
      <c r="J5" s="38">
        <v>85.8</v>
      </c>
    </row>
    <row r="6" spans="1:11" x14ac:dyDescent="0.25">
      <c r="A6" s="16"/>
      <c r="B6" s="36"/>
      <c r="C6" s="26">
        <v>209</v>
      </c>
      <c r="D6" s="26" t="s">
        <v>9</v>
      </c>
      <c r="E6" s="37">
        <v>20</v>
      </c>
      <c r="F6" s="24">
        <v>4.4800000000000004</v>
      </c>
      <c r="G6" s="24">
        <v>5.08</v>
      </c>
      <c r="H6" s="24">
        <v>4.5999999999999996</v>
      </c>
      <c r="I6" s="24">
        <v>0.28000000000000003</v>
      </c>
      <c r="J6" s="24">
        <v>63</v>
      </c>
    </row>
    <row r="7" spans="1:11" x14ac:dyDescent="0.25">
      <c r="A7" s="16"/>
      <c r="B7" s="36"/>
      <c r="C7" s="26"/>
      <c r="D7" s="26" t="s">
        <v>31</v>
      </c>
      <c r="E7" s="37">
        <v>50</v>
      </c>
      <c r="F7" s="24">
        <v>19.22</v>
      </c>
      <c r="G7" s="24">
        <v>0.44400000000000001</v>
      </c>
      <c r="H7" s="24">
        <v>1.365</v>
      </c>
      <c r="I7" s="24">
        <v>2.6160000000000001</v>
      </c>
      <c r="J7" s="24">
        <v>233.93</v>
      </c>
    </row>
    <row r="8" spans="1:11" x14ac:dyDescent="0.25">
      <c r="A8" s="16"/>
      <c r="B8" s="36"/>
      <c r="C8" s="37">
        <v>352</v>
      </c>
      <c r="D8" s="26" t="s">
        <v>30</v>
      </c>
      <c r="E8" s="37">
        <v>200</v>
      </c>
      <c r="F8" s="24">
        <v>12.31</v>
      </c>
      <c r="G8" s="24">
        <f>0.54/5</f>
        <v>0.10800000000000001</v>
      </c>
      <c r="H8" s="24">
        <f>0.6/5</f>
        <v>0.12</v>
      </c>
      <c r="I8" s="24">
        <f>125.46/5</f>
        <v>25.091999999999999</v>
      </c>
      <c r="J8" s="24">
        <f>596/5</f>
        <v>119.2</v>
      </c>
    </row>
    <row r="9" spans="1:11" x14ac:dyDescent="0.25">
      <c r="A9" s="16"/>
      <c r="B9" s="36"/>
      <c r="C9" s="35"/>
      <c r="D9" s="26" t="s">
        <v>8</v>
      </c>
      <c r="E9" s="52">
        <v>1</v>
      </c>
      <c r="F9" s="24"/>
      <c r="G9" s="24"/>
      <c r="H9" s="24"/>
      <c r="I9" s="24"/>
      <c r="J9" s="24"/>
    </row>
    <row r="10" spans="1:11" ht="15.75" thickBot="1" x14ac:dyDescent="0.3">
      <c r="A10" s="16"/>
      <c r="B10" s="33" t="s">
        <v>29</v>
      </c>
      <c r="C10" s="32"/>
      <c r="D10" s="5"/>
      <c r="E10" s="31"/>
      <c r="F10" s="2">
        <f>SUM(F4:F9)</f>
        <v>68.84</v>
      </c>
      <c r="G10" s="2"/>
      <c r="H10" s="2"/>
      <c r="I10" s="2"/>
      <c r="J10" s="30"/>
    </row>
    <row r="11" spans="1:11" ht="16.149999999999999" customHeight="1" x14ac:dyDescent="0.25">
      <c r="A11" s="29" t="s">
        <v>7</v>
      </c>
      <c r="B11" s="28"/>
      <c r="C11" s="25"/>
      <c r="D11" s="26"/>
      <c r="E11" s="25"/>
      <c r="F11" s="24"/>
      <c r="G11" s="23"/>
      <c r="H11" s="23"/>
      <c r="I11" s="23"/>
      <c r="J11" s="23"/>
    </row>
    <row r="12" spans="1:11" ht="16.899999999999999" customHeight="1" x14ac:dyDescent="0.25">
      <c r="A12" s="16"/>
      <c r="B12" s="22"/>
      <c r="C12" s="25">
        <v>112</v>
      </c>
      <c r="D12" s="26" t="s">
        <v>6</v>
      </c>
      <c r="E12" s="25">
        <v>250</v>
      </c>
      <c r="F12" s="24">
        <v>23.27</v>
      </c>
      <c r="G12" s="23">
        <f>10.27/4+0.8</f>
        <v>3.3674999999999997</v>
      </c>
      <c r="H12" s="23">
        <f>11.12/4+0.2</f>
        <v>2.98</v>
      </c>
      <c r="I12" s="23">
        <f>62.75/4</f>
        <v>15.6875</v>
      </c>
      <c r="J12" s="23">
        <f>436/4+5+30</f>
        <v>144</v>
      </c>
    </row>
    <row r="13" spans="1:11" x14ac:dyDescent="0.25">
      <c r="A13" s="16"/>
      <c r="B13" s="22"/>
      <c r="C13" s="25">
        <v>295</v>
      </c>
      <c r="D13" s="26" t="s">
        <v>28</v>
      </c>
      <c r="E13" s="52" t="s">
        <v>27</v>
      </c>
      <c r="F13" s="24">
        <v>33.409999999999997</v>
      </c>
      <c r="G13" s="24">
        <v>12.16</v>
      </c>
      <c r="H13" s="24">
        <v>10.88</v>
      </c>
      <c r="I13" s="24">
        <v>10.8</v>
      </c>
      <c r="J13" s="24">
        <v>189.76</v>
      </c>
    </row>
    <row r="14" spans="1:11" x14ac:dyDescent="0.25">
      <c r="A14" s="16"/>
      <c r="B14" s="22"/>
      <c r="C14" s="25">
        <v>139</v>
      </c>
      <c r="D14" s="26" t="s">
        <v>5</v>
      </c>
      <c r="E14" s="25">
        <v>100</v>
      </c>
      <c r="F14" s="24">
        <v>12.1</v>
      </c>
      <c r="G14" s="24">
        <v>20.149999999999999</v>
      </c>
      <c r="H14" s="24">
        <v>5.42</v>
      </c>
      <c r="I14" s="24">
        <v>36.67</v>
      </c>
      <c r="J14" s="24">
        <v>210.11</v>
      </c>
    </row>
    <row r="15" spans="1:11" x14ac:dyDescent="0.25">
      <c r="A15" s="16"/>
      <c r="B15" s="22"/>
      <c r="C15" s="25">
        <v>376</v>
      </c>
      <c r="D15" s="26" t="s">
        <v>4</v>
      </c>
      <c r="E15" s="25">
        <v>200</v>
      </c>
      <c r="F15" s="24">
        <v>2.97</v>
      </c>
      <c r="G15" s="23">
        <v>0.53</v>
      </c>
      <c r="H15" s="23"/>
      <c r="I15" s="23">
        <v>9.4700000000000006</v>
      </c>
      <c r="J15" s="23">
        <v>40</v>
      </c>
    </row>
    <row r="16" spans="1:11" x14ac:dyDescent="0.25">
      <c r="A16" s="16"/>
      <c r="B16" s="22"/>
      <c r="C16" s="27"/>
      <c r="D16" s="26" t="s">
        <v>3</v>
      </c>
      <c r="E16" s="25">
        <v>40</v>
      </c>
      <c r="F16" s="24">
        <v>4.58</v>
      </c>
      <c r="G16" s="23">
        <v>2.2400000000000002</v>
      </c>
      <c r="H16" s="23">
        <v>0.88</v>
      </c>
      <c r="I16" s="23">
        <v>19.760000000000002</v>
      </c>
      <c r="J16" s="23">
        <v>91.96</v>
      </c>
    </row>
    <row r="17" spans="1:10" x14ac:dyDescent="0.25">
      <c r="A17" s="16"/>
      <c r="B17" s="22"/>
      <c r="C17" s="21"/>
      <c r="D17" s="20"/>
      <c r="E17" s="19"/>
      <c r="F17" s="18"/>
      <c r="G17" s="18"/>
      <c r="H17" s="18"/>
      <c r="I17" s="18"/>
      <c r="J17" s="17"/>
    </row>
    <row r="18" spans="1:10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</row>
    <row r="19" spans="1:10" ht="15.75" thickBot="1" x14ac:dyDescent="0.3">
      <c r="A19" s="8"/>
      <c r="B19" s="7" t="s">
        <v>26</v>
      </c>
      <c r="C19" s="6"/>
      <c r="D19" s="5"/>
      <c r="E19" s="4"/>
      <c r="F19" s="3">
        <f>SUM(F12:F18)</f>
        <v>76.329999999999984</v>
      </c>
      <c r="G19" s="2">
        <f>SUM(G4:G18)</f>
        <v>51.429499999999997</v>
      </c>
      <c r="H19" s="2">
        <f>SUM(H4:H18)</f>
        <v>37.805000000000007</v>
      </c>
      <c r="I19" s="2">
        <f>SUM(I4:I18)</f>
        <v>169.21549999999999</v>
      </c>
      <c r="J19" s="2">
        <f>SUM(J4:J18)</f>
        <v>1428.7600000000002</v>
      </c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3" spans="1:10" x14ac:dyDescent="0.25">
      <c r="D23" t="s">
        <v>1</v>
      </c>
    </row>
    <row r="27" spans="1:10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D23" sqref="D23"/>
    </sheetView>
  </sheetViews>
  <sheetFormatPr defaultRowHeight="15" x14ac:dyDescent="0.25"/>
  <cols>
    <col min="1" max="1" width="7.42578125" customWidth="1"/>
    <col min="2" max="2" width="11" customWidth="1"/>
    <col min="4" max="4" width="37.5703125" customWidth="1"/>
    <col min="7" max="7" width="7.85546875" customWidth="1"/>
    <col min="10" max="10" width="13.42578125" customWidth="1"/>
  </cols>
  <sheetData>
    <row r="1" spans="1:11" x14ac:dyDescent="0.25">
      <c r="A1" s="49" t="s">
        <v>25</v>
      </c>
      <c r="B1" s="51" t="s">
        <v>24</v>
      </c>
      <c r="C1" s="51"/>
      <c r="D1" s="51"/>
      <c r="E1" s="49" t="s">
        <v>23</v>
      </c>
      <c r="F1" s="50"/>
      <c r="G1" s="49"/>
      <c r="H1" s="49"/>
      <c r="I1" s="49"/>
      <c r="J1" s="48"/>
      <c r="K1" s="47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5.75" thickBot="1" x14ac:dyDescent="0.3">
      <c r="A3" s="46" t="s">
        <v>22</v>
      </c>
      <c r="B3" s="45" t="s">
        <v>21</v>
      </c>
      <c r="C3" s="45" t="s">
        <v>20</v>
      </c>
      <c r="D3" s="45" t="s">
        <v>19</v>
      </c>
      <c r="E3" s="45" t="s">
        <v>18</v>
      </c>
      <c r="F3" s="45" t="s">
        <v>17</v>
      </c>
      <c r="G3" s="45" t="s">
        <v>16</v>
      </c>
      <c r="H3" s="45" t="s">
        <v>15</v>
      </c>
      <c r="I3" s="44" t="s">
        <v>14</v>
      </c>
      <c r="J3" s="44" t="s">
        <v>13</v>
      </c>
    </row>
    <row r="4" spans="1:11" ht="24.75" customHeight="1" x14ac:dyDescent="0.25">
      <c r="A4" s="43" t="s">
        <v>12</v>
      </c>
      <c r="B4" s="42"/>
      <c r="C4" s="41">
        <v>182</v>
      </c>
      <c r="D4" s="26" t="s">
        <v>11</v>
      </c>
      <c r="E4" s="41">
        <v>220</v>
      </c>
      <c r="F4" s="40">
        <v>28.79</v>
      </c>
      <c r="G4" s="40">
        <v>5.0999999999999996</v>
      </c>
      <c r="H4" s="40">
        <v>10.72</v>
      </c>
      <c r="I4" s="40">
        <v>33.42</v>
      </c>
      <c r="J4" s="40">
        <v>251</v>
      </c>
    </row>
    <row r="5" spans="1:11" ht="18" customHeight="1" x14ac:dyDescent="0.25">
      <c r="A5" s="16"/>
      <c r="B5" s="36"/>
      <c r="C5" s="37"/>
      <c r="D5" s="26" t="s">
        <v>10</v>
      </c>
      <c r="E5" s="39">
        <v>25</v>
      </c>
      <c r="F5" s="38">
        <v>4.04</v>
      </c>
      <c r="G5" s="38">
        <v>2.25</v>
      </c>
      <c r="H5" s="38">
        <v>0.84</v>
      </c>
      <c r="I5" s="38">
        <v>15.42</v>
      </c>
      <c r="J5" s="38">
        <v>85.8</v>
      </c>
    </row>
    <row r="6" spans="1:11" x14ac:dyDescent="0.25">
      <c r="A6" s="16"/>
      <c r="B6" s="36"/>
      <c r="C6" s="26">
        <v>209</v>
      </c>
      <c r="D6" s="26" t="s">
        <v>9</v>
      </c>
      <c r="E6" s="37">
        <v>20</v>
      </c>
      <c r="F6" s="24">
        <v>4.4800000000000004</v>
      </c>
      <c r="G6" s="24">
        <v>5.08</v>
      </c>
      <c r="H6" s="24">
        <v>4.5999999999999996</v>
      </c>
      <c r="I6" s="24">
        <v>0.28000000000000003</v>
      </c>
      <c r="J6" s="24">
        <v>63</v>
      </c>
    </row>
    <row r="7" spans="1:11" x14ac:dyDescent="0.25">
      <c r="A7" s="16"/>
      <c r="B7" s="36"/>
      <c r="C7" s="25">
        <v>376</v>
      </c>
      <c r="D7" s="26" t="s">
        <v>4</v>
      </c>
      <c r="E7" s="37">
        <v>200</v>
      </c>
      <c r="F7" s="24">
        <v>2.97</v>
      </c>
      <c r="G7" s="23">
        <v>0.53</v>
      </c>
      <c r="H7" s="23"/>
      <c r="I7" s="23">
        <v>9.4700000000000006</v>
      </c>
      <c r="J7" s="23">
        <v>40</v>
      </c>
    </row>
    <row r="8" spans="1:11" x14ac:dyDescent="0.25">
      <c r="A8" s="16"/>
      <c r="B8" s="36"/>
      <c r="C8" s="35"/>
      <c r="D8" s="26" t="s">
        <v>8</v>
      </c>
      <c r="E8" s="34">
        <v>1</v>
      </c>
      <c r="F8" s="24"/>
      <c r="G8" s="24"/>
      <c r="H8" s="24"/>
      <c r="I8" s="24"/>
      <c r="J8" s="24"/>
    </row>
    <row r="9" spans="1:11" ht="15.75" thickBot="1" x14ac:dyDescent="0.3">
      <c r="A9" s="16"/>
      <c r="B9" s="33" t="s">
        <v>2</v>
      </c>
      <c r="C9" s="32"/>
      <c r="D9" s="5"/>
      <c r="E9" s="31"/>
      <c r="F9" s="2">
        <f>SUM(F4:F8)</f>
        <v>40.28</v>
      </c>
      <c r="G9" s="2"/>
      <c r="H9" s="2"/>
      <c r="I9" s="2"/>
      <c r="J9" s="30"/>
    </row>
    <row r="10" spans="1:11" ht="16.149999999999999" customHeight="1" x14ac:dyDescent="0.25">
      <c r="A10" s="29" t="s">
        <v>7</v>
      </c>
      <c r="B10" s="28"/>
      <c r="C10" s="25"/>
      <c r="D10" s="26"/>
      <c r="E10" s="25"/>
      <c r="F10" s="24"/>
      <c r="G10" s="23"/>
      <c r="H10" s="23"/>
      <c r="I10" s="23"/>
      <c r="J10" s="23"/>
    </row>
    <row r="11" spans="1:11" ht="16.899999999999999" customHeight="1" x14ac:dyDescent="0.25">
      <c r="A11" s="16"/>
      <c r="B11" s="22"/>
      <c r="C11" s="25">
        <v>112</v>
      </c>
      <c r="D11" s="26" t="s">
        <v>6</v>
      </c>
      <c r="E11" s="25">
        <v>250</v>
      </c>
      <c r="F11" s="24">
        <v>23.27</v>
      </c>
      <c r="G11" s="23">
        <f>10.27/4+0.8</f>
        <v>3.3674999999999997</v>
      </c>
      <c r="H11" s="23">
        <f>11.12/4+0.2</f>
        <v>2.98</v>
      </c>
      <c r="I11" s="23">
        <f>62.75/4</f>
        <v>15.6875</v>
      </c>
      <c r="J11" s="23">
        <f>436/4+5+30</f>
        <v>144</v>
      </c>
    </row>
    <row r="12" spans="1:11" x14ac:dyDescent="0.25">
      <c r="A12" s="16"/>
      <c r="B12" s="22"/>
      <c r="C12" s="25">
        <v>139</v>
      </c>
      <c r="D12" s="26" t="s">
        <v>5</v>
      </c>
      <c r="E12" s="25">
        <v>100</v>
      </c>
      <c r="F12" s="24">
        <v>12.1</v>
      </c>
      <c r="G12" s="24">
        <v>20.149999999999999</v>
      </c>
      <c r="H12" s="24">
        <v>5.42</v>
      </c>
      <c r="I12" s="24">
        <v>36.67</v>
      </c>
      <c r="J12" s="24">
        <v>210.11</v>
      </c>
    </row>
    <row r="13" spans="1:11" x14ac:dyDescent="0.25">
      <c r="A13" s="16"/>
      <c r="B13" s="22"/>
      <c r="C13" s="25">
        <v>376</v>
      </c>
      <c r="D13" s="26" t="s">
        <v>4</v>
      </c>
      <c r="E13" s="25">
        <v>200</v>
      </c>
      <c r="F13" s="24">
        <v>2.97</v>
      </c>
      <c r="G13" s="23">
        <v>0.53</v>
      </c>
      <c r="H13" s="23"/>
      <c r="I13" s="23">
        <v>9.4700000000000006</v>
      </c>
      <c r="J13" s="23">
        <v>40</v>
      </c>
    </row>
    <row r="14" spans="1:11" x14ac:dyDescent="0.25">
      <c r="A14" s="16"/>
      <c r="B14" s="22"/>
      <c r="C14" s="27"/>
      <c r="D14" s="26" t="s">
        <v>3</v>
      </c>
      <c r="E14" s="25">
        <v>40</v>
      </c>
      <c r="F14" s="24">
        <v>4.58</v>
      </c>
      <c r="G14" s="23">
        <v>2.2400000000000002</v>
      </c>
      <c r="H14" s="23">
        <v>0.88</v>
      </c>
      <c r="I14" s="23">
        <v>19.760000000000002</v>
      </c>
      <c r="J14" s="23">
        <v>91.96</v>
      </c>
    </row>
    <row r="15" spans="1:11" x14ac:dyDescent="0.25">
      <c r="A15" s="16"/>
      <c r="B15" s="22"/>
      <c r="C15" s="21"/>
      <c r="D15" s="20"/>
      <c r="E15" s="19"/>
      <c r="F15" s="18"/>
      <c r="G15" s="18"/>
      <c r="H15" s="18"/>
      <c r="I15" s="18"/>
      <c r="J15" s="17"/>
    </row>
    <row r="16" spans="1:11" x14ac:dyDescent="0.25">
      <c r="A16" s="16"/>
      <c r="B16" s="15"/>
      <c r="C16" s="14"/>
      <c r="D16" s="13"/>
      <c r="E16" s="12"/>
      <c r="F16" s="11"/>
      <c r="G16" s="10"/>
      <c r="H16" s="10"/>
      <c r="I16" s="10"/>
      <c r="J16" s="9"/>
    </row>
    <row r="17" spans="1:10" ht="15.75" thickBot="1" x14ac:dyDescent="0.3">
      <c r="A17" s="8"/>
      <c r="B17" s="7" t="s">
        <v>2</v>
      </c>
      <c r="C17" s="6"/>
      <c r="D17" s="5"/>
      <c r="E17" s="4"/>
      <c r="F17" s="3">
        <f>SUM(F11:F16)</f>
        <v>42.919999999999995</v>
      </c>
      <c r="G17" s="2">
        <f>SUM(G4:G16)</f>
        <v>39.247500000000002</v>
      </c>
      <c r="H17" s="2">
        <f>SUM(H4:H16)</f>
        <v>25.44</v>
      </c>
      <c r="I17" s="2">
        <f>SUM(I4:I16)</f>
        <v>140.17750000000001</v>
      </c>
      <c r="J17" s="2">
        <f>SUM(J4:J16)</f>
        <v>925.87</v>
      </c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1" spans="1:10" x14ac:dyDescent="0.25">
      <c r="D21" t="s">
        <v>1</v>
      </c>
    </row>
    <row r="25" spans="1:10" x14ac:dyDescent="0.25">
      <c r="D25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 (2)</vt:lpstr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2022-09-23T13:42:49Z</dcterms:created>
  <dcterms:modified xsi:type="dcterms:W3CDTF">2022-09-23T13:43:51Z</dcterms:modified>
</cp:coreProperties>
</file>