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6-30 сентября\"/>
    </mc:Choice>
  </mc:AlternateContent>
  <bookViews>
    <workbookView xWindow="0" yWindow="0" windowWidth="20490" windowHeight="7005"/>
  </bookViews>
  <sheets>
    <sheet name="26сен (2)" sheetId="2" r:id="rId1"/>
    <sheet name="26сен" sheetId="1" r:id="rId2"/>
  </sheets>
  <definedNames>
    <definedName name="_xlnm.Print_Area" localSheetId="1">'26сен'!$A$1:$H$22</definedName>
    <definedName name="_xlnm.Print_Area" localSheetId="0">'26сен (2)'!$A$1:$H$20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F15" i="2"/>
  <c r="F19" i="2" s="1"/>
  <c r="G15" i="2"/>
  <c r="H15" i="2"/>
  <c r="H19" i="2" s="1"/>
  <c r="D19" i="2"/>
  <c r="E19" i="2"/>
  <c r="G19" i="2"/>
  <c r="E10" i="1"/>
  <c r="F10" i="1"/>
  <c r="G10" i="1"/>
  <c r="H10" i="1"/>
  <c r="H13" i="1" s="1"/>
  <c r="D13" i="1"/>
  <c r="E13" i="1"/>
  <c r="F13" i="1"/>
  <c r="G13" i="1"/>
  <c r="F16" i="1"/>
  <c r="G16" i="1"/>
  <c r="H16" i="1"/>
  <c r="H21" i="1" s="1"/>
  <c r="D21" i="1"/>
  <c r="E21" i="1"/>
  <c r="F21" i="1"/>
  <c r="G21" i="1"/>
</calcChain>
</file>

<file path=xl/sharedStrings.xml><?xml version="1.0" encoding="utf-8"?>
<sst xmlns="http://schemas.openxmlformats.org/spreadsheetml/2006/main" count="54" uniqueCount="29">
  <si>
    <t>75-00 руб</t>
  </si>
  <si>
    <t>ИТОГО:</t>
  </si>
  <si>
    <t>Хлеб ржано-пшеничный</t>
  </si>
  <si>
    <t>Чай с сахаром</t>
  </si>
  <si>
    <t>Макароны отварные с маслом</t>
  </si>
  <si>
    <t>Рыба припущенная (минтай) с маслом</t>
  </si>
  <si>
    <t xml:space="preserve">Суп с макарон изделиями </t>
  </si>
  <si>
    <t xml:space="preserve">Винегрет овощной с растительным маслом </t>
  </si>
  <si>
    <t>Обед</t>
  </si>
  <si>
    <t>67,41 руб</t>
  </si>
  <si>
    <t>Соль йодированная</t>
  </si>
  <si>
    <t>Ватрушка с творогом</t>
  </si>
  <si>
    <t>Какао с молоком</t>
  </si>
  <si>
    <t>Каша пшенная жидкая молочная с маслом</t>
  </si>
  <si>
    <t>Завтрак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</si>
  <si>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</si>
  <si>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</si>
  <si>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</si>
  <si>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</si>
  <si>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</si>
  <si>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</si>
  <si>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</si>
  <si>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</si>
  <si>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</si>
  <si>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26 сентября</t>
  </si>
  <si>
    <t>Понедельник</t>
  </si>
  <si>
    <t>ИП ГЛАГОЛЕВА Г.В.</t>
  </si>
  <si>
    <t>40,00 руб</t>
  </si>
  <si>
    <t>40-00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</si>
</sst>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0"/>
      <color rgb="FF333333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0" fontId="0" fillId="0" borderId="0" xfId="0" applyFill="1"/>
    <xf numFmtId="43" fontId="2" fillId="2" borderId="1" xfId="0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43" fontId="3" fillId="3" borderId="2" xfId="0" applyNumberFormat="1" applyFont="1" applyFill="1" applyBorder="1" applyAlignment="1" applyProtection="1">
      <alignment horizontal="justify" vertical="center" wrapText="1"/>
      <protection hidden="1"/>
    </xf>
    <xf numFmtId="0" fontId="4" fillId="3" borderId="2" xfId="0" applyFont="1" applyFill="1" applyBorder="1" applyAlignment="1" applyProtection="1">
      <alignment vertical="top" wrapText="1"/>
      <protection hidden="1"/>
    </xf>
    <xf numFmtId="0" fontId="4" fillId="3" borderId="2" xfId="0" applyFont="1" applyFill="1" applyBorder="1" applyAlignment="1" applyProtection="1">
      <alignment horizontal="right" vertical="top" wrapText="1"/>
      <protection hidden="1"/>
    </xf>
    <xf numFmtId="0" fontId="3" fillId="3" borderId="2" xfId="0" applyFont="1" applyFill="1" applyBorder="1" applyAlignment="1" applyProtection="1">
      <alignment vertical="top" wrapText="1"/>
      <protection hidden="1"/>
    </xf>
    <xf numFmtId="43" fontId="5" fillId="0" borderId="2" xfId="1" applyFont="1" applyFill="1" applyBorder="1" applyAlignment="1" applyProtection="1">
      <alignment vertical="center" wrapText="1"/>
      <protection hidden="1"/>
    </xf>
    <xf numFmtId="0" fontId="5" fillId="0" borderId="2" xfId="0" applyFont="1" applyFill="1" applyBorder="1" applyAlignment="1" applyProtection="1">
      <alignment horizontal="center" vertical="top" wrapText="1"/>
      <protection hidden="1"/>
    </xf>
    <xf numFmtId="0" fontId="5" fillId="0" borderId="2" xfId="0" applyFont="1" applyFill="1" applyBorder="1" applyAlignment="1" applyProtection="1">
      <alignment vertical="top" wrapText="1"/>
      <protection hidden="1"/>
    </xf>
    <xf numFmtId="0" fontId="4" fillId="0" borderId="2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43" fontId="2" fillId="3" borderId="2" xfId="0" applyNumberFormat="1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horizontal="right" vertical="top" wrapText="1"/>
      <protection hidden="1"/>
    </xf>
    <xf numFmtId="43" fontId="7" fillId="0" borderId="2" xfId="1" applyFont="1" applyFill="1" applyBorder="1" applyAlignment="1" applyProtection="1">
      <alignment vertical="center" wrapText="1"/>
      <protection hidden="1"/>
    </xf>
    <xf numFmtId="0" fontId="7" fillId="0" borderId="2" xfId="0" applyFont="1" applyFill="1" applyBorder="1" applyAlignment="1" applyProtection="1">
      <alignment horizontal="right" vertical="top" wrapText="1"/>
      <protection hidden="1"/>
    </xf>
    <xf numFmtId="0" fontId="7" fillId="0" borderId="2" xfId="0" applyFont="1" applyFill="1" applyBorder="1" applyAlignment="1" applyProtection="1">
      <alignment vertical="top" wrapText="1"/>
      <protection hidden="1"/>
    </xf>
    <xf numFmtId="0" fontId="2" fillId="0" borderId="2" xfId="0" applyFont="1" applyFill="1" applyBorder="1" applyAlignment="1" applyProtection="1">
      <alignment horizontal="right" vertical="top" wrapText="1"/>
      <protection hidden="1"/>
    </xf>
    <xf numFmtId="43" fontId="7" fillId="0" borderId="2" xfId="1" applyFont="1" applyFill="1" applyBorder="1" applyAlignment="1" applyProtection="1">
      <alignment horizontal="right" vertical="center" wrapText="1"/>
      <protection hidden="1"/>
    </xf>
    <xf numFmtId="0" fontId="8" fillId="0" borderId="2" xfId="0" applyFont="1" applyFill="1" applyBorder="1" applyAlignment="1" applyProtection="1">
      <alignment horizontal="right" vertical="top" wrapText="1"/>
      <protection hidden="1"/>
    </xf>
    <xf numFmtId="0" fontId="7" fillId="0" borderId="3" xfId="0" applyFont="1" applyBorder="1" applyAlignment="1" applyProtection="1">
      <alignment horizontal="right" vertical="top" wrapText="1"/>
      <protection hidden="1"/>
    </xf>
    <xf numFmtId="2" fontId="7" fillId="0" borderId="2" xfId="0" applyNumberFormat="1" applyFont="1" applyFill="1" applyBorder="1" applyAlignment="1" applyProtection="1">
      <alignment horizontal="right" vertical="top" wrapText="1"/>
      <protection hidden="1"/>
    </xf>
    <xf numFmtId="0" fontId="9" fillId="0" borderId="0" xfId="0" applyFont="1" applyAlignment="1">
      <alignment horizontal="justify" vertical="center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0" fillId="0" borderId="1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11" fillId="4" borderId="6" xfId="0" applyFont="1" applyFill="1" applyBorder="1" applyAlignment="1" applyProtection="1">
      <alignment horizontal="center" vertical="center" wrapText="1"/>
      <protection hidden="1"/>
    </xf>
    <xf numFmtId="0" fontId="11" fillId="4" borderId="2" xfId="0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11" fillId="4" borderId="7" xfId="0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0" fontId="11" fillId="4" borderId="5" xfId="0" applyFont="1" applyFill="1" applyBorder="1" applyAlignment="1" applyProtection="1">
      <alignment horizontal="center" vertical="center" wrapText="1"/>
      <protection hidden="1"/>
    </xf>
    <xf numFmtId="0" fontId="11" fillId="4" borderId="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right" wrapText="1"/>
    </xf>
    <xf numFmtId="0" fontId="13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5" fillId="0" borderId="2" xfId="0" applyFont="1" applyFill="1" applyBorder="1" applyAlignment="1" applyProtection="1">
      <alignment horizontal="right" vertical="top" wrapText="1"/>
      <protection hidden="1"/>
    </xf>
    <xf numFmtId="43" fontId="5" fillId="0" borderId="2" xfId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topLeftCell="A3" zoomScaleSheetLayoutView="100" workbookViewId="0">
      <selection activeCell="I20" sqref="I20"/>
    </sheetView>
  </sheetViews>
  <sheetFormatPr defaultRowHeight="15" x14ac:dyDescent="0.25"/>
  <cols>
    <col min="1" max="1" width="13.7109375" bestFit="1" customWidth="1"/>
    <col min="2" max="2" width="33.28515625" customWidth="1"/>
    <col min="5" max="5" width="10.140625" bestFit="1" customWidth="1"/>
    <col min="7" max="7" width="11.85546875" customWidth="1"/>
    <col min="8" max="8" width="13.42578125" customWidth="1"/>
  </cols>
  <sheetData>
    <row r="1" spans="1:8" x14ac:dyDescent="0.25">
      <c r="A1" s="46"/>
      <c r="B1" s="45"/>
      <c r="C1" s="41"/>
      <c r="D1" s="41"/>
      <c r="E1" s="41"/>
      <c r="F1" s="41"/>
      <c r="G1" s="41"/>
      <c r="H1" s="41"/>
    </row>
    <row r="2" spans="1:8" ht="21" x14ac:dyDescent="0.35">
      <c r="A2" s="46"/>
      <c r="B2" s="47"/>
      <c r="C2" s="41"/>
      <c r="D2" s="41" t="s">
        <v>26</v>
      </c>
      <c r="E2" s="41"/>
      <c r="F2" s="41"/>
      <c r="G2" s="41"/>
      <c r="H2" s="41"/>
    </row>
    <row r="3" spans="1:8" x14ac:dyDescent="0.25">
      <c r="A3" s="46"/>
      <c r="B3" s="45"/>
      <c r="C3" s="41"/>
      <c r="D3" s="41"/>
      <c r="E3" s="41"/>
      <c r="F3" s="41"/>
      <c r="G3" s="41"/>
      <c r="H3" s="41"/>
    </row>
    <row r="4" spans="1:8" ht="18.75" x14ac:dyDescent="0.3">
      <c r="A4" s="44"/>
      <c r="B4" s="43" t="s">
        <v>25</v>
      </c>
      <c r="C4" s="42" t="s">
        <v>24</v>
      </c>
      <c r="D4" s="41"/>
      <c r="E4" s="41"/>
      <c r="F4" s="41"/>
      <c r="G4" s="41"/>
      <c r="H4" s="41"/>
    </row>
    <row r="5" spans="1:8" ht="15.75" x14ac:dyDescent="0.25">
      <c r="A5" s="40"/>
      <c r="B5" s="39"/>
    </row>
    <row r="6" spans="1:8" ht="15.75" customHeight="1" x14ac:dyDescent="0.25">
      <c r="A6" s="34" t="s">
        <v>23</v>
      </c>
      <c r="B6" s="34" t="s">
        <v>22</v>
      </c>
      <c r="C6" s="34" t="s">
        <v>21</v>
      </c>
      <c r="D6" s="38"/>
      <c r="E6" s="37" t="s">
        <v>20</v>
      </c>
      <c r="F6" s="36"/>
      <c r="G6" s="35"/>
      <c r="H6" s="34" t="s">
        <v>19</v>
      </c>
    </row>
    <row r="7" spans="1:8" ht="30" x14ac:dyDescent="0.25">
      <c r="A7" s="29"/>
      <c r="B7" s="33"/>
      <c r="C7" s="32"/>
      <c r="D7" s="31" t="s">
        <v>18</v>
      </c>
      <c r="E7" s="30" t="s">
        <v>17</v>
      </c>
      <c r="F7" s="30" t="s">
        <v>16</v>
      </c>
      <c r="G7" s="30" t="s">
        <v>15</v>
      </c>
      <c r="H7" s="29"/>
    </row>
    <row r="8" spans="1:8" ht="18.75" x14ac:dyDescent="0.25">
      <c r="A8" s="28" t="s">
        <v>14</v>
      </c>
      <c r="B8" s="27"/>
      <c r="C8" s="27"/>
      <c r="D8" s="27"/>
      <c r="E8" s="27"/>
      <c r="F8" s="27"/>
      <c r="G8" s="27"/>
      <c r="H8" s="26"/>
    </row>
    <row r="9" spans="1:8" s="2" customFormat="1" ht="24" x14ac:dyDescent="0.25">
      <c r="A9" s="18">
        <v>173</v>
      </c>
      <c r="B9" s="25" t="s">
        <v>13</v>
      </c>
      <c r="C9" s="18">
        <v>200</v>
      </c>
      <c r="D9" s="24">
        <v>28</v>
      </c>
      <c r="E9" s="21">
        <v>8.48</v>
      </c>
      <c r="F9" s="21">
        <v>3.8</v>
      </c>
      <c r="G9" s="21">
        <v>44.2</v>
      </c>
      <c r="H9" s="21">
        <v>246</v>
      </c>
    </row>
    <row r="10" spans="1:8" s="2" customFormat="1" x14ac:dyDescent="0.25">
      <c r="A10" s="48">
        <v>376</v>
      </c>
      <c r="B10" s="11" t="s">
        <v>3</v>
      </c>
      <c r="C10" s="48">
        <v>200</v>
      </c>
      <c r="D10" s="49">
        <v>2.97</v>
      </c>
      <c r="E10" s="9">
        <v>2.4500000000000002</v>
      </c>
      <c r="F10" s="9"/>
      <c r="G10" s="9">
        <v>9.4700000000000006</v>
      </c>
      <c r="H10" s="9">
        <v>40</v>
      </c>
    </row>
    <row r="11" spans="1:8" s="2" customFormat="1" x14ac:dyDescent="0.25">
      <c r="A11" s="23"/>
      <c r="B11" s="19" t="s">
        <v>11</v>
      </c>
      <c r="C11" s="22">
        <v>50</v>
      </c>
      <c r="D11" s="22">
        <v>19.36</v>
      </c>
      <c r="E11" s="21">
        <v>0.44400000000000001</v>
      </c>
      <c r="F11" s="21">
        <v>1.365</v>
      </c>
      <c r="G11" s="21">
        <v>2.6160000000000001</v>
      </c>
      <c r="H11" s="21">
        <v>233.93</v>
      </c>
    </row>
    <row r="12" spans="1:8" s="2" customFormat="1" x14ac:dyDescent="0.25">
      <c r="A12" s="20"/>
      <c r="B12" s="19" t="s">
        <v>10</v>
      </c>
      <c r="C12" s="18">
        <v>1</v>
      </c>
      <c r="D12" s="18"/>
      <c r="E12" s="17"/>
      <c r="F12" s="17"/>
      <c r="G12" s="17"/>
      <c r="H12" s="17"/>
    </row>
    <row r="13" spans="1:8" s="2" customFormat="1" x14ac:dyDescent="0.25">
      <c r="A13" s="15" t="s">
        <v>1</v>
      </c>
      <c r="B13" s="16" t="s">
        <v>28</v>
      </c>
      <c r="C13" s="15"/>
      <c r="D13" s="15">
        <f>SUM(D9:D12)</f>
        <v>50.33</v>
      </c>
      <c r="E13" s="14">
        <f>SUM(E9:E12)</f>
        <v>11.374000000000001</v>
      </c>
      <c r="F13" s="14">
        <f>SUM(F9:F12)</f>
        <v>5.165</v>
      </c>
      <c r="G13" s="14">
        <f>SUM(G9:G12)</f>
        <v>56.286000000000001</v>
      </c>
      <c r="H13" s="14">
        <f>SUM(H9:H12)</f>
        <v>519.93000000000006</v>
      </c>
    </row>
    <row r="14" spans="1:8" s="2" customFormat="1" ht="18.75" x14ac:dyDescent="0.25">
      <c r="A14" s="13" t="s">
        <v>8</v>
      </c>
      <c r="B14" s="4"/>
      <c r="C14" s="13"/>
      <c r="D14" s="4"/>
      <c r="E14" s="3"/>
      <c r="F14" s="3"/>
      <c r="G14" s="3"/>
      <c r="H14" s="3"/>
    </row>
    <row r="15" spans="1:8" s="2" customFormat="1" ht="18.75" customHeight="1" x14ac:dyDescent="0.25">
      <c r="A15" s="48">
        <v>112</v>
      </c>
      <c r="B15" s="11" t="s">
        <v>6</v>
      </c>
      <c r="C15" s="10">
        <v>250</v>
      </c>
      <c r="D15" s="9">
        <v>23.27</v>
      </c>
      <c r="E15" s="9">
        <v>16.86</v>
      </c>
      <c r="F15" s="9">
        <f>11.12/4+0.2</f>
        <v>2.98</v>
      </c>
      <c r="G15" s="9">
        <f>62.75/4</f>
        <v>15.6875</v>
      </c>
      <c r="H15" s="9">
        <f>436/4+5+30</f>
        <v>144</v>
      </c>
    </row>
    <row r="16" spans="1:8" s="2" customFormat="1" x14ac:dyDescent="0.25">
      <c r="A16" s="48">
        <v>309</v>
      </c>
      <c r="B16" s="11" t="s">
        <v>4</v>
      </c>
      <c r="C16" s="10">
        <v>150</v>
      </c>
      <c r="D16" s="9">
        <v>9.1300000000000008</v>
      </c>
      <c r="E16" s="9">
        <v>7.34</v>
      </c>
      <c r="F16" s="9">
        <v>7.5</v>
      </c>
      <c r="G16" s="9">
        <v>28.5</v>
      </c>
      <c r="H16" s="9">
        <v>201.9</v>
      </c>
    </row>
    <row r="17" spans="1:8" s="2" customFormat="1" x14ac:dyDescent="0.25">
      <c r="A17" s="48">
        <v>376</v>
      </c>
      <c r="B17" s="11" t="s">
        <v>3</v>
      </c>
      <c r="C17" s="10">
        <v>200</v>
      </c>
      <c r="D17" s="9">
        <v>2.97</v>
      </c>
      <c r="E17" s="9">
        <v>2.4500000000000002</v>
      </c>
      <c r="F17" s="9"/>
      <c r="G17" s="9">
        <v>9.4700000000000006</v>
      </c>
      <c r="H17" s="9">
        <v>40</v>
      </c>
    </row>
    <row r="18" spans="1:8" s="2" customFormat="1" x14ac:dyDescent="0.25">
      <c r="A18" s="12"/>
      <c r="B18" s="11" t="s">
        <v>2</v>
      </c>
      <c r="C18" s="10">
        <v>50</v>
      </c>
      <c r="D18" s="9">
        <v>5.04</v>
      </c>
      <c r="E18" s="9">
        <v>4</v>
      </c>
      <c r="F18" s="9">
        <v>0.88</v>
      </c>
      <c r="G18" s="9">
        <v>19.760000000000002</v>
      </c>
      <c r="H18" s="9">
        <v>91.96</v>
      </c>
    </row>
    <row r="19" spans="1:8" s="2" customFormat="1" x14ac:dyDescent="0.25">
      <c r="A19" s="8" t="s">
        <v>1</v>
      </c>
      <c r="B19" s="7" t="s">
        <v>27</v>
      </c>
      <c r="C19" s="6"/>
      <c r="D19" s="5">
        <f>SUM(D15:D18)</f>
        <v>40.409999999999997</v>
      </c>
      <c r="E19" s="5">
        <f>SUM(E15:E18)</f>
        <v>30.65</v>
      </c>
      <c r="F19" s="5">
        <f>SUM(F15:F18)</f>
        <v>11.360000000000001</v>
      </c>
      <c r="G19" s="5">
        <f>SUM(G15:G18)</f>
        <v>73.417500000000004</v>
      </c>
      <c r="H19" s="5">
        <f>SUM(H15:H18)</f>
        <v>477.85999999999996</v>
      </c>
    </row>
    <row r="20" spans="1:8" s="2" customFormat="1" ht="93" customHeight="1" x14ac:dyDescent="0.25">
      <c r="A20" s="4"/>
      <c r="B20" s="4"/>
      <c r="C20" s="4"/>
      <c r="D20" s="4"/>
      <c r="E20" s="3"/>
    </row>
    <row r="21" spans="1:8" s="2" customFormat="1" x14ac:dyDescent="0.25"/>
    <row r="22" spans="1:8" ht="15.75" customHeight="1" x14ac:dyDescent="0.25"/>
    <row r="24" spans="1:8" s="1" customFormat="1" ht="12.75" x14ac:dyDescent="0.2"/>
    <row r="25" spans="1:8" s="1" customFormat="1" ht="18.75" customHeight="1" x14ac:dyDescent="0.2"/>
    <row r="26" spans="1:8" s="1" customFormat="1" ht="12.75" x14ac:dyDescent="0.2"/>
    <row r="35" ht="30.75" customHeight="1" x14ac:dyDescent="0.25"/>
    <row r="36" ht="21.75" customHeight="1" x14ac:dyDescent="0.25"/>
    <row r="37" ht="21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A8:H8"/>
    <mergeCell ref="A6:A7"/>
    <mergeCell ref="B6:B7"/>
    <mergeCell ref="C6:C7"/>
    <mergeCell ref="E6:G6"/>
    <mergeCell ref="H6:H7"/>
  </mergeCells>
  <pageMargins left="0.70866141732283472" right="0.70866141732283472" top="0.74803149606299213" bottom="0.74803149606299213" header="0.31496062992125984" footer="0.31496062992125984"/>
  <pageSetup paperSize="9" scale="76" fitToWidth="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A7" zoomScaleSheetLayoutView="100" workbookViewId="0">
      <selection activeCell="L16" sqref="L16"/>
    </sheetView>
  </sheetViews>
  <sheetFormatPr defaultRowHeight="15" x14ac:dyDescent="0.25"/>
  <cols>
    <col min="1" max="1" width="13.7109375" bestFit="1" customWidth="1"/>
    <col min="2" max="2" width="33.28515625" customWidth="1"/>
    <col min="5" max="5" width="10.140625" bestFit="1" customWidth="1"/>
    <col min="7" max="7" width="11.85546875" customWidth="1"/>
    <col min="8" max="8" width="13.42578125" customWidth="1"/>
  </cols>
  <sheetData>
    <row r="1" spans="1:8" x14ac:dyDescent="0.25">
      <c r="A1" s="46"/>
      <c r="B1" s="45"/>
      <c r="C1" s="41"/>
      <c r="D1" s="41"/>
      <c r="E1" s="41"/>
      <c r="F1" s="41"/>
      <c r="G1" s="41"/>
      <c r="H1" s="41"/>
    </row>
    <row r="2" spans="1:8" ht="21" x14ac:dyDescent="0.35">
      <c r="A2" s="46"/>
      <c r="B2" s="47"/>
      <c r="C2" s="41"/>
      <c r="D2" s="41" t="s">
        <v>26</v>
      </c>
      <c r="E2" s="41"/>
      <c r="F2" s="41"/>
      <c r="G2" s="41"/>
      <c r="H2" s="41"/>
    </row>
    <row r="3" spans="1:8" x14ac:dyDescent="0.25">
      <c r="A3" s="46"/>
      <c r="B3" s="45"/>
      <c r="C3" s="41"/>
      <c r="D3" s="41"/>
      <c r="E3" s="41"/>
      <c r="F3" s="41"/>
      <c r="G3" s="41"/>
      <c r="H3" s="41"/>
    </row>
    <row r="4" spans="1:8" ht="18.75" x14ac:dyDescent="0.3">
      <c r="A4" s="44"/>
      <c r="B4" s="43" t="s">
        <v>25</v>
      </c>
      <c r="C4" s="42" t="s">
        <v>24</v>
      </c>
      <c r="D4" s="41"/>
      <c r="E4" s="41"/>
      <c r="F4" s="41"/>
      <c r="G4" s="41"/>
      <c r="H4" s="41"/>
    </row>
    <row r="5" spans="1:8" ht="15.75" x14ac:dyDescent="0.25">
      <c r="A5" s="40"/>
      <c r="B5" s="39"/>
    </row>
    <row r="6" spans="1:8" ht="15.75" customHeight="1" x14ac:dyDescent="0.25">
      <c r="A6" s="34" t="s">
        <v>23</v>
      </c>
      <c r="B6" s="34" t="s">
        <v>22</v>
      </c>
      <c r="C6" s="34" t="s">
        <v>21</v>
      </c>
      <c r="D6" s="38"/>
      <c r="E6" s="37" t="s">
        <v>20</v>
      </c>
      <c r="F6" s="36"/>
      <c r="G6" s="35"/>
      <c r="H6" s="34" t="s">
        <v>19</v>
      </c>
    </row>
    <row r="7" spans="1:8" ht="30" x14ac:dyDescent="0.25">
      <c r="A7" s="29"/>
      <c r="B7" s="33"/>
      <c r="C7" s="32"/>
      <c r="D7" s="31" t="s">
        <v>18</v>
      </c>
      <c r="E7" s="30" t="s">
        <v>17</v>
      </c>
      <c r="F7" s="30" t="s">
        <v>16</v>
      </c>
      <c r="G7" s="30" t="s">
        <v>15</v>
      </c>
      <c r="H7" s="29"/>
    </row>
    <row r="8" spans="1:8" ht="18.75" x14ac:dyDescent="0.25">
      <c r="A8" s="28" t="s">
        <v>14</v>
      </c>
      <c r="B8" s="27"/>
      <c r="C8" s="27"/>
      <c r="D8" s="27"/>
      <c r="E8" s="27"/>
      <c r="F8" s="27"/>
      <c r="G8" s="27"/>
      <c r="H8" s="26"/>
    </row>
    <row r="9" spans="1:8" s="2" customFormat="1" ht="24" x14ac:dyDescent="0.25">
      <c r="A9" s="18">
        <v>173</v>
      </c>
      <c r="B9" s="25" t="s">
        <v>13</v>
      </c>
      <c r="C9" s="18">
        <v>200</v>
      </c>
      <c r="D9" s="24">
        <v>28</v>
      </c>
      <c r="E9" s="21">
        <v>8.48</v>
      </c>
      <c r="F9" s="21">
        <v>3.8</v>
      </c>
      <c r="G9" s="21">
        <v>44.2</v>
      </c>
      <c r="H9" s="21">
        <v>246</v>
      </c>
    </row>
    <row r="10" spans="1:8" s="2" customFormat="1" x14ac:dyDescent="0.25">
      <c r="A10" s="19">
        <v>382</v>
      </c>
      <c r="B10" s="19" t="s">
        <v>12</v>
      </c>
      <c r="C10" s="18">
        <v>200</v>
      </c>
      <c r="D10" s="18">
        <v>20.05</v>
      </c>
      <c r="E10" s="21">
        <f>20.39/10*2</f>
        <v>4.0780000000000003</v>
      </c>
      <c r="F10" s="21">
        <f>17.72/10*2</f>
        <v>3.5439999999999996</v>
      </c>
      <c r="G10" s="21">
        <f>87.89/10*2</f>
        <v>17.577999999999999</v>
      </c>
      <c r="H10" s="21">
        <f>593/10*2</f>
        <v>118.6</v>
      </c>
    </row>
    <row r="11" spans="1:8" s="2" customFormat="1" x14ac:dyDescent="0.25">
      <c r="A11" s="23"/>
      <c r="B11" s="19" t="s">
        <v>11</v>
      </c>
      <c r="C11" s="22">
        <v>50</v>
      </c>
      <c r="D11" s="22">
        <v>19.36</v>
      </c>
      <c r="E11" s="21">
        <v>0.44400000000000001</v>
      </c>
      <c r="F11" s="21">
        <v>1.365</v>
      </c>
      <c r="G11" s="21">
        <v>2.6160000000000001</v>
      </c>
      <c r="H11" s="21">
        <v>233.93</v>
      </c>
    </row>
    <row r="12" spans="1:8" s="2" customFormat="1" x14ac:dyDescent="0.25">
      <c r="A12" s="20"/>
      <c r="B12" s="19" t="s">
        <v>10</v>
      </c>
      <c r="C12" s="18">
        <v>1</v>
      </c>
      <c r="D12" s="18"/>
      <c r="E12" s="17"/>
      <c r="F12" s="17"/>
      <c r="G12" s="17"/>
      <c r="H12" s="17"/>
    </row>
    <row r="13" spans="1:8" s="2" customFormat="1" x14ac:dyDescent="0.25">
      <c r="A13" s="15" t="s">
        <v>1</v>
      </c>
      <c r="B13" s="16" t="s">
        <v>9</v>
      </c>
      <c r="C13" s="15"/>
      <c r="D13" s="15">
        <f>SUM(D9:D12)</f>
        <v>67.41</v>
      </c>
      <c r="E13" s="14">
        <f>SUM(E9:E12)</f>
        <v>13.002000000000001</v>
      </c>
      <c r="F13" s="14">
        <f>SUM(F9:F12)</f>
        <v>8.7089999999999996</v>
      </c>
      <c r="G13" s="14">
        <f>SUM(G9:G12)</f>
        <v>64.394000000000005</v>
      </c>
      <c r="H13" s="14">
        <f>SUM(H9:H12)</f>
        <v>598.53</v>
      </c>
    </row>
    <row r="14" spans="1:8" s="2" customFormat="1" ht="18.75" x14ac:dyDescent="0.25">
      <c r="A14" s="13" t="s">
        <v>8</v>
      </c>
      <c r="B14" s="4"/>
      <c r="C14" s="13"/>
      <c r="D14" s="4"/>
      <c r="E14" s="3"/>
      <c r="F14" s="3"/>
      <c r="G14" s="3"/>
      <c r="H14" s="3"/>
    </row>
    <row r="15" spans="1:8" s="2" customFormat="1" ht="30" x14ac:dyDescent="0.25">
      <c r="A15" s="10">
        <v>67</v>
      </c>
      <c r="B15" s="11" t="s">
        <v>7</v>
      </c>
      <c r="C15" s="10">
        <v>50</v>
      </c>
      <c r="D15" s="9">
        <v>5.8</v>
      </c>
      <c r="E15" s="9">
        <v>5.08</v>
      </c>
      <c r="F15" s="9">
        <v>3.1</v>
      </c>
      <c r="G15" s="9">
        <v>4.45</v>
      </c>
      <c r="H15" s="9">
        <v>48.94</v>
      </c>
    </row>
    <row r="16" spans="1:8" s="2" customFormat="1" ht="18.75" customHeight="1" x14ac:dyDescent="0.25">
      <c r="A16" s="10">
        <v>112</v>
      </c>
      <c r="B16" s="11" t="s">
        <v>6</v>
      </c>
      <c r="C16" s="10">
        <v>250</v>
      </c>
      <c r="D16" s="9">
        <v>23.27</v>
      </c>
      <c r="E16" s="9">
        <v>16.86</v>
      </c>
      <c r="F16" s="9">
        <f>11.12/4+0.2</f>
        <v>2.98</v>
      </c>
      <c r="G16" s="9">
        <f>62.75/4</f>
        <v>15.6875</v>
      </c>
      <c r="H16" s="9">
        <f>436/4+5+30</f>
        <v>144</v>
      </c>
    </row>
    <row r="17" spans="1:8" s="2" customFormat="1" ht="15.75" customHeight="1" x14ac:dyDescent="0.25">
      <c r="A17" s="10">
        <v>227</v>
      </c>
      <c r="B17" s="11" t="s">
        <v>5</v>
      </c>
      <c r="C17" s="10">
        <v>55</v>
      </c>
      <c r="D17" s="9">
        <v>29.09</v>
      </c>
      <c r="E17" s="9">
        <v>30.45</v>
      </c>
      <c r="F17" s="9">
        <v>4.1100000000000003</v>
      </c>
      <c r="G17" s="9">
        <v>0.32</v>
      </c>
      <c r="H17" s="9">
        <v>73</v>
      </c>
    </row>
    <row r="18" spans="1:8" s="2" customFormat="1" x14ac:dyDescent="0.25">
      <c r="A18" s="10">
        <v>309</v>
      </c>
      <c r="B18" s="11" t="s">
        <v>4</v>
      </c>
      <c r="C18" s="10">
        <v>150</v>
      </c>
      <c r="D18" s="9">
        <v>9.1300000000000008</v>
      </c>
      <c r="E18" s="9">
        <v>7.34</v>
      </c>
      <c r="F18" s="9">
        <v>7.5</v>
      </c>
      <c r="G18" s="9">
        <v>28.5</v>
      </c>
      <c r="H18" s="9">
        <v>201.9</v>
      </c>
    </row>
    <row r="19" spans="1:8" s="2" customFormat="1" x14ac:dyDescent="0.25">
      <c r="A19" s="10">
        <v>376</v>
      </c>
      <c r="B19" s="11" t="s">
        <v>3</v>
      </c>
      <c r="C19" s="10">
        <v>200</v>
      </c>
      <c r="D19" s="9">
        <v>2.97</v>
      </c>
      <c r="E19" s="9">
        <v>2.4500000000000002</v>
      </c>
      <c r="F19" s="9"/>
      <c r="G19" s="9">
        <v>9.4700000000000006</v>
      </c>
      <c r="H19" s="9">
        <v>40</v>
      </c>
    </row>
    <row r="20" spans="1:8" s="2" customFormat="1" x14ac:dyDescent="0.25">
      <c r="A20" s="12"/>
      <c r="B20" s="11" t="s">
        <v>2</v>
      </c>
      <c r="C20" s="10">
        <v>50</v>
      </c>
      <c r="D20" s="9">
        <v>5.04</v>
      </c>
      <c r="E20" s="9">
        <v>4</v>
      </c>
      <c r="F20" s="9">
        <v>0.88</v>
      </c>
      <c r="G20" s="9">
        <v>19.760000000000002</v>
      </c>
      <c r="H20" s="9">
        <v>91.96</v>
      </c>
    </row>
    <row r="21" spans="1:8" s="2" customFormat="1" x14ac:dyDescent="0.25">
      <c r="A21" s="8" t="s">
        <v>1</v>
      </c>
      <c r="B21" s="7" t="s">
        <v>0</v>
      </c>
      <c r="C21" s="6"/>
      <c r="D21" s="5">
        <f>SUM(D15:D20)</f>
        <v>75.3</v>
      </c>
      <c r="E21" s="5">
        <f>SUM(E15:E20)</f>
        <v>66.180000000000007</v>
      </c>
      <c r="F21" s="5">
        <f>SUM(F15:F20)</f>
        <v>18.57</v>
      </c>
      <c r="G21" s="5">
        <f>SUM(G15:G20)</f>
        <v>78.1875</v>
      </c>
      <c r="H21" s="5">
        <f>SUM(H15:H20)</f>
        <v>599.80000000000007</v>
      </c>
    </row>
    <row r="22" spans="1:8" s="2" customFormat="1" ht="93" customHeight="1" x14ac:dyDescent="0.25">
      <c r="A22" s="4"/>
      <c r="B22" s="4"/>
      <c r="C22" s="4"/>
      <c r="D22" s="4"/>
      <c r="E22" s="3"/>
    </row>
    <row r="23" spans="1:8" s="2" customFormat="1" x14ac:dyDescent="0.25"/>
    <row r="24" spans="1:8" ht="15.75" customHeight="1" x14ac:dyDescent="0.25"/>
    <row r="26" spans="1:8" s="1" customFormat="1" ht="12.75" x14ac:dyDescent="0.2"/>
    <row r="27" spans="1:8" s="1" customFormat="1" ht="18.75" customHeight="1" x14ac:dyDescent="0.2"/>
    <row r="28" spans="1:8" s="1" customFormat="1" ht="12.75" x14ac:dyDescent="0.2"/>
    <row r="37" ht="30.75" customHeight="1" x14ac:dyDescent="0.25"/>
    <row r="38" ht="21.75" customHeight="1" x14ac:dyDescent="0.25"/>
    <row r="39" ht="21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A8:H8"/>
    <mergeCell ref="A6:A7"/>
    <mergeCell ref="B6:B7"/>
    <mergeCell ref="C6:C7"/>
    <mergeCell ref="E6:G6"/>
    <mergeCell ref="H6:H7"/>
  </mergeCells>
  <pageMargins left="0.70866141732283472" right="0.70866141732283472" top="0.74803149606299213" bottom="0.74803149606299213" header="0.31496062992125984" footer="0.31496062992125984"/>
  <pageSetup paperSize="9" scale="76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26сен (2)</vt:lpstr>
      <vt:lpstr>26сен</vt:lpstr>
      <vt:lpstr>'26сен'!Область_печати</vt:lpstr>
      <vt:lpstr>'26сен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2022-09-25T12:36:43Z</dcterms:created>
  <dcterms:modified xsi:type="dcterms:W3CDTF">2022-09-25T12:37:29Z</dcterms:modified>
</cp:coreProperties>
</file>