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600" windowHeight="8580"/>
  </bookViews>
  <sheets>
    <sheet name="протокол ШЭ" sheetId="1" r:id="rId1"/>
  </sheets>
  <definedNames>
    <definedName name="_GoBack" localSheetId="0">'протокол ШЭ'!#REF!</definedName>
  </definedNames>
  <calcPr calcId="124519" refMode="R1C1"/>
</workbook>
</file>

<file path=xl/calcChain.xml><?xml version="1.0" encoding="utf-8"?>
<calcChain xmlns="http://schemas.openxmlformats.org/spreadsheetml/2006/main">
  <c r="M27" i="1"/>
  <c r="M26"/>
  <c r="M25"/>
  <c r="M24"/>
  <c r="M23"/>
  <c r="M22"/>
  <c r="M21"/>
  <c r="M20"/>
  <c r="M19"/>
  <c r="M18"/>
  <c r="M17"/>
  <c r="M16"/>
  <c r="M15"/>
  <c r="M14"/>
  <c r="M13"/>
  <c r="M12"/>
</calcChain>
</file>

<file path=xl/sharedStrings.xml><?xml version="1.0" encoding="utf-8"?>
<sst xmlns="http://schemas.openxmlformats.org/spreadsheetml/2006/main" count="170" uniqueCount="72">
  <si>
    <t>Фамилия</t>
  </si>
  <si>
    <t>Имя</t>
  </si>
  <si>
    <t>Отчество</t>
  </si>
  <si>
    <t>Дата рождения</t>
  </si>
  <si>
    <t>Результат (балл)</t>
  </si>
  <si>
    <t>Тип диплома</t>
  </si>
  <si>
    <t xml:space="preserve">Фамилия, имя, отчество учителя-предметника, участника муниципального этапа всероссийской олимпиады школьников   (место работы) </t>
  </si>
  <si>
    <t>Результат %</t>
  </si>
  <si>
    <t>Наличие гражданства Российской Федерации (да/нет)</t>
  </si>
  <si>
    <t>пол</t>
  </si>
  <si>
    <t>ОВЗ (да/нет)</t>
  </si>
  <si>
    <t>Краткое  название ОУ по уставу</t>
  </si>
  <si>
    <t>Егор</t>
  </si>
  <si>
    <t>мужской</t>
  </si>
  <si>
    <t>МБОУ СОШ № 3 пос. Редкино</t>
  </si>
  <si>
    <t>Андрей</t>
  </si>
  <si>
    <t>№№  п/п</t>
  </si>
  <si>
    <t xml:space="preserve"> </t>
  </si>
  <si>
    <t>женский</t>
  </si>
  <si>
    <t>Тихонова</t>
  </si>
  <si>
    <t>Елизавета</t>
  </si>
  <si>
    <t>Андреевна</t>
  </si>
  <si>
    <t>Софья</t>
  </si>
  <si>
    <t>Аброськин</t>
  </si>
  <si>
    <t>Михаил</t>
  </si>
  <si>
    <t>Александрович</t>
  </si>
  <si>
    <t>5б</t>
  </si>
  <si>
    <t>6а</t>
  </si>
  <si>
    <t>нет</t>
  </si>
  <si>
    <t>Владимирович</t>
  </si>
  <si>
    <t>Егоровна</t>
  </si>
  <si>
    <t>Протокол  участников школьного этапа всероссийской олимпиады школьников  по ЛИТЕРАТУРЕ в 2024/25 учебном году</t>
  </si>
  <si>
    <t>Исаева</t>
  </si>
  <si>
    <t>да</t>
  </si>
  <si>
    <t>Галкина Елена Игоревна</t>
  </si>
  <si>
    <t>Гельмас</t>
  </si>
  <si>
    <t>Ермолаев</t>
  </si>
  <si>
    <t>Викторович</t>
  </si>
  <si>
    <t>Алешин</t>
  </si>
  <si>
    <t>Кирилл</t>
  </si>
  <si>
    <t>Збирун</t>
  </si>
  <si>
    <t>Маргарита</t>
  </si>
  <si>
    <t>Валерьевна</t>
  </si>
  <si>
    <t>6б</t>
  </si>
  <si>
    <t>Галеева Карина Викторовна</t>
  </si>
  <si>
    <t>Волкова</t>
  </si>
  <si>
    <t>Александровна</t>
  </si>
  <si>
    <t>Антонов</t>
  </si>
  <si>
    <t>Макар</t>
  </si>
  <si>
    <t>Денисович</t>
  </si>
  <si>
    <t>Спиридонова</t>
  </si>
  <si>
    <t>Вера</t>
  </si>
  <si>
    <t>Михайловна</t>
  </si>
  <si>
    <t>Белова</t>
  </si>
  <si>
    <t>Ксения</t>
  </si>
  <si>
    <t>Романовна</t>
  </si>
  <si>
    <t>Колбина</t>
  </si>
  <si>
    <t>Анна</t>
  </si>
  <si>
    <t>Николаевна</t>
  </si>
  <si>
    <t>Шабалина</t>
  </si>
  <si>
    <t>Тарханова</t>
  </si>
  <si>
    <t>Варвара</t>
  </si>
  <si>
    <t>Ильинична</t>
  </si>
  <si>
    <t>8б</t>
  </si>
  <si>
    <t>Зайцева</t>
  </si>
  <si>
    <t>Вероника</t>
  </si>
  <si>
    <t>Евгеньевна</t>
  </si>
  <si>
    <t>Савельева</t>
  </si>
  <si>
    <t>Юрьевич</t>
  </si>
  <si>
    <t>участник</t>
  </si>
  <si>
    <t>победитель</t>
  </si>
  <si>
    <t>Уровень (класс) обучения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</si>
</sst>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2" fillId="0" borderId="1" xfId="0" applyFont="1" applyBorder="1"/>
    <xf numFmtId="0" fontId="5" fillId="0" borderId="1" xfId="0" applyFont="1" applyBorder="1" applyAlignment="1">
      <alignment horizontal="center" vertical="top"/>
    </xf>
    <xf numFmtId="9" fontId="5" fillId="0" borderId="1" xfId="0" applyNumberFormat="1" applyFont="1" applyBorder="1" applyAlignment="1">
      <alignment horizontal="center" vertical="top" wrapText="1"/>
    </xf>
    <xf numFmtId="14" fontId="5" fillId="0" borderId="1" xfId="0" applyNumberFormat="1" applyFont="1" applyBorder="1" applyAlignment="1">
      <alignment horizontal="center" vertical="top" wrapText="1"/>
    </xf>
    <xf numFmtId="0" fontId="2" fillId="0" borderId="3" xfId="0" applyFont="1" applyBorder="1"/>
    <xf numFmtId="0" fontId="2" fillId="0" borderId="0" xfId="0" applyFont="1" applyBorder="1"/>
    <xf numFmtId="0" fontId="5" fillId="0" borderId="1" xfId="0" applyFont="1" applyBorder="1" applyAlignment="1">
      <alignment horizontal="center" vertical="top" wrapText="1"/>
    </xf>
    <xf numFmtId="16" fontId="0" fillId="0" borderId="0" xfId="0" applyNumberFormat="1"/>
    <xf numFmtId="0" fontId="5" fillId="0" borderId="1" xfId="0" applyFont="1" applyBorder="1"/>
    <xf numFmtId="0" fontId="5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/>
    <xf numFmtId="14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3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topLeftCell="A2" zoomScale="87" zoomScaleNormal="87" workbookViewId="0">
      <selection activeCell="S14" sqref="S14"/>
    </sheetView>
  </sheetViews>
  <sheetFormatPr defaultRowHeight="12.75"/>
  <cols>
    <col min="1" max="1" width="5.7109375" customWidth="1"/>
    <col min="2" max="2" width="14.28515625" customWidth="1"/>
    <col min="3" max="3" width="11.5703125" customWidth="1"/>
    <col min="4" max="4" width="16.42578125" customWidth="1"/>
    <col min="5" max="5" width="12.140625" customWidth="1"/>
    <col min="6" max="7" width="12.5703125" customWidth="1"/>
    <col min="8" max="8" width="11.28515625" customWidth="1"/>
    <col min="9" max="9" width="32.28515625" customWidth="1"/>
    <col min="10" max="10" width="10.7109375" customWidth="1"/>
    <col min="11" max="11" width="11.85546875" customWidth="1"/>
    <col min="12" max="12" width="10.7109375" customWidth="1"/>
    <col min="13" max="13" width="9.85546875" customWidth="1"/>
    <col min="14" max="14" width="29.42578125" customWidth="1"/>
  </cols>
  <sheetData>
    <row r="1" spans="1:15" ht="15.75" hidden="1">
      <c r="A1" s="2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5" ht="15.75" customHeight="1">
      <c r="A2" s="32" t="s">
        <v>31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3"/>
    </row>
    <row r="3" spans="1:15" ht="15.75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</row>
    <row r="4" spans="1:15" ht="15.75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3"/>
    </row>
    <row r="5" spans="1:15" ht="17.25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3"/>
    </row>
    <row r="6" spans="1:15" ht="15.75" hidden="1">
      <c r="A6" s="2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5" ht="15.7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5" ht="15.7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5" ht="15.7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5" s="1" customFormat="1" ht="42" customHeight="1">
      <c r="A10" s="38" t="s">
        <v>16</v>
      </c>
      <c r="B10" s="40" t="s">
        <v>0</v>
      </c>
      <c r="C10" s="40" t="s">
        <v>1</v>
      </c>
      <c r="D10" s="40" t="s">
        <v>2</v>
      </c>
      <c r="E10" s="36" t="s">
        <v>9</v>
      </c>
      <c r="F10" s="35" t="s">
        <v>3</v>
      </c>
      <c r="G10" s="34" t="s">
        <v>8</v>
      </c>
      <c r="H10" s="34" t="s">
        <v>10</v>
      </c>
      <c r="I10" s="35" t="s">
        <v>11</v>
      </c>
      <c r="J10" s="38" t="s">
        <v>71</v>
      </c>
      <c r="K10" s="38" t="s">
        <v>5</v>
      </c>
      <c r="L10" s="35" t="s">
        <v>4</v>
      </c>
      <c r="M10" s="35" t="s">
        <v>7</v>
      </c>
      <c r="N10" s="34" t="s">
        <v>6</v>
      </c>
    </row>
    <row r="11" spans="1:15" ht="70.5" customHeight="1">
      <c r="A11" s="39"/>
      <c r="B11" s="40"/>
      <c r="C11" s="40"/>
      <c r="D11" s="40"/>
      <c r="E11" s="37"/>
      <c r="F11" s="35"/>
      <c r="G11" s="35"/>
      <c r="H11" s="35"/>
      <c r="I11" s="35"/>
      <c r="J11" s="39"/>
      <c r="K11" s="39"/>
      <c r="L11" s="35"/>
      <c r="M11" s="35"/>
      <c r="N11" s="35"/>
    </row>
    <row r="12" spans="1:15" ht="15">
      <c r="A12" s="31">
        <v>1</v>
      </c>
      <c r="B12" s="3" t="s">
        <v>35</v>
      </c>
      <c r="C12" s="4" t="s">
        <v>12</v>
      </c>
      <c r="D12" s="4" t="s">
        <v>29</v>
      </c>
      <c r="E12" s="6" t="s">
        <v>13</v>
      </c>
      <c r="F12" s="8">
        <v>41444</v>
      </c>
      <c r="G12" s="8" t="s">
        <v>33</v>
      </c>
      <c r="H12" s="6" t="s">
        <v>28</v>
      </c>
      <c r="I12" s="21" t="s">
        <v>14</v>
      </c>
      <c r="J12" s="29" t="s">
        <v>26</v>
      </c>
      <c r="K12" s="30" t="s">
        <v>69</v>
      </c>
      <c r="L12" s="11">
        <v>4.5</v>
      </c>
      <c r="M12" s="7">
        <f>L12/46</f>
        <v>9.7826086956521743E-2</v>
      </c>
      <c r="N12" s="29" t="s">
        <v>34</v>
      </c>
      <c r="O12" s="12" t="s">
        <v>17</v>
      </c>
    </row>
    <row r="13" spans="1:15" ht="15">
      <c r="A13" s="31">
        <v>2</v>
      </c>
      <c r="B13" s="3" t="s">
        <v>36</v>
      </c>
      <c r="C13" s="4" t="s">
        <v>15</v>
      </c>
      <c r="D13" s="4" t="s">
        <v>37</v>
      </c>
      <c r="E13" s="6" t="s">
        <v>13</v>
      </c>
      <c r="F13" s="8">
        <v>41212</v>
      </c>
      <c r="G13" s="8" t="s">
        <v>33</v>
      </c>
      <c r="H13" s="6" t="s">
        <v>28</v>
      </c>
      <c r="I13" s="21" t="s">
        <v>14</v>
      </c>
      <c r="J13" s="29" t="s">
        <v>26</v>
      </c>
      <c r="K13" s="30" t="s">
        <v>69</v>
      </c>
      <c r="L13" s="28">
        <v>1</v>
      </c>
      <c r="M13" s="7">
        <f t="shared" ref="M13:M15" si="0">L13/46</f>
        <v>2.1739130434782608E-2</v>
      </c>
      <c r="N13" s="29" t="s">
        <v>34</v>
      </c>
      <c r="O13" s="12"/>
    </row>
    <row r="14" spans="1:15" ht="15">
      <c r="A14" s="31">
        <v>3</v>
      </c>
      <c r="B14" s="13" t="s">
        <v>32</v>
      </c>
      <c r="C14" s="13" t="s">
        <v>22</v>
      </c>
      <c r="D14" s="13" t="s">
        <v>30</v>
      </c>
      <c r="E14" s="26" t="s">
        <v>18</v>
      </c>
      <c r="F14" s="8">
        <v>41472</v>
      </c>
      <c r="G14" s="8" t="s">
        <v>33</v>
      </c>
      <c r="H14" s="6" t="s">
        <v>28</v>
      </c>
      <c r="I14" s="21" t="s">
        <v>14</v>
      </c>
      <c r="J14" s="29" t="s">
        <v>26</v>
      </c>
      <c r="K14" s="30" t="s">
        <v>69</v>
      </c>
      <c r="L14" s="14">
        <v>7</v>
      </c>
      <c r="M14" s="7">
        <f t="shared" si="0"/>
        <v>0.15217391304347827</v>
      </c>
      <c r="N14" s="29" t="s">
        <v>34</v>
      </c>
    </row>
    <row r="15" spans="1:15" ht="15">
      <c r="A15" s="31">
        <v>4</v>
      </c>
      <c r="B15" s="13" t="s">
        <v>38</v>
      </c>
      <c r="C15" s="13" t="s">
        <v>39</v>
      </c>
      <c r="D15" s="13" t="s">
        <v>68</v>
      </c>
      <c r="E15" s="26" t="s">
        <v>13</v>
      </c>
      <c r="F15" s="8">
        <v>41502</v>
      </c>
      <c r="G15" s="8" t="s">
        <v>33</v>
      </c>
      <c r="H15" s="6" t="s">
        <v>28</v>
      </c>
      <c r="I15" s="21" t="s">
        <v>14</v>
      </c>
      <c r="J15" s="29" t="s">
        <v>26</v>
      </c>
      <c r="K15" s="30" t="s">
        <v>69</v>
      </c>
      <c r="L15" s="14">
        <v>4</v>
      </c>
      <c r="M15" s="7">
        <f t="shared" si="0"/>
        <v>8.6956521739130432E-2</v>
      </c>
      <c r="N15" s="29" t="s">
        <v>34</v>
      </c>
    </row>
    <row r="16" spans="1:15" ht="15">
      <c r="A16" s="31">
        <v>5</v>
      </c>
      <c r="B16" s="13" t="s">
        <v>19</v>
      </c>
      <c r="C16" s="13" t="s">
        <v>20</v>
      </c>
      <c r="D16" s="13" t="s">
        <v>21</v>
      </c>
      <c r="E16" s="26" t="s">
        <v>18</v>
      </c>
      <c r="F16" s="8">
        <v>40817</v>
      </c>
      <c r="G16" s="8" t="s">
        <v>33</v>
      </c>
      <c r="H16" s="6" t="s">
        <v>28</v>
      </c>
      <c r="I16" s="21" t="s">
        <v>14</v>
      </c>
      <c r="J16" s="29" t="s">
        <v>27</v>
      </c>
      <c r="K16" s="30" t="s">
        <v>69</v>
      </c>
      <c r="L16" s="14">
        <v>18</v>
      </c>
      <c r="M16" s="7">
        <f>L16/44</f>
        <v>0.40909090909090912</v>
      </c>
      <c r="N16" s="29" t="s">
        <v>34</v>
      </c>
    </row>
    <row r="17" spans="1:14" ht="15">
      <c r="A17" s="31">
        <v>6</v>
      </c>
      <c r="B17" s="13" t="s">
        <v>23</v>
      </c>
      <c r="C17" s="13" t="s">
        <v>24</v>
      </c>
      <c r="D17" s="13" t="s">
        <v>25</v>
      </c>
      <c r="E17" s="26" t="s">
        <v>13</v>
      </c>
      <c r="F17" s="8">
        <v>41025</v>
      </c>
      <c r="G17" s="8" t="s">
        <v>33</v>
      </c>
      <c r="H17" s="6" t="s">
        <v>28</v>
      </c>
      <c r="I17" s="21" t="s">
        <v>14</v>
      </c>
      <c r="J17" s="29" t="s">
        <v>27</v>
      </c>
      <c r="K17" s="30" t="s">
        <v>69</v>
      </c>
      <c r="L17" s="14">
        <v>20</v>
      </c>
      <c r="M17" s="7">
        <f t="shared" ref="M17:M19" si="1">L17/44</f>
        <v>0.45454545454545453</v>
      </c>
      <c r="N17" s="30" t="s">
        <v>34</v>
      </c>
    </row>
    <row r="18" spans="1:14" ht="15">
      <c r="A18" s="31">
        <v>7</v>
      </c>
      <c r="B18" s="13" t="s">
        <v>40</v>
      </c>
      <c r="C18" s="13" t="s">
        <v>41</v>
      </c>
      <c r="D18" s="13" t="s">
        <v>42</v>
      </c>
      <c r="E18" s="26" t="s">
        <v>18</v>
      </c>
      <c r="F18" s="8">
        <v>40999</v>
      </c>
      <c r="G18" s="8" t="s">
        <v>33</v>
      </c>
      <c r="H18" s="6" t="s">
        <v>28</v>
      </c>
      <c r="I18" s="21" t="s">
        <v>14</v>
      </c>
      <c r="J18" s="30" t="s">
        <v>43</v>
      </c>
      <c r="K18" s="30" t="s">
        <v>69</v>
      </c>
      <c r="L18" s="14">
        <v>8</v>
      </c>
      <c r="M18" s="7">
        <f t="shared" si="1"/>
        <v>0.18181818181818182</v>
      </c>
      <c r="N18" s="30" t="s">
        <v>44</v>
      </c>
    </row>
    <row r="19" spans="1:14" ht="15">
      <c r="A19" s="31">
        <v>8</v>
      </c>
      <c r="B19" s="15" t="s">
        <v>45</v>
      </c>
      <c r="C19" s="15" t="s">
        <v>22</v>
      </c>
      <c r="D19" s="16" t="s">
        <v>46</v>
      </c>
      <c r="E19" s="27" t="s">
        <v>18</v>
      </c>
      <c r="F19" s="17">
        <v>41072</v>
      </c>
      <c r="G19" s="17" t="s">
        <v>33</v>
      </c>
      <c r="H19" s="6" t="s">
        <v>28</v>
      </c>
      <c r="I19" s="19" t="s">
        <v>14</v>
      </c>
      <c r="J19" s="18" t="s">
        <v>43</v>
      </c>
      <c r="K19" s="30" t="s">
        <v>69</v>
      </c>
      <c r="L19" s="18">
        <v>11</v>
      </c>
      <c r="M19" s="7">
        <f t="shared" si="1"/>
        <v>0.25</v>
      </c>
      <c r="N19" s="20" t="s">
        <v>44</v>
      </c>
    </row>
    <row r="20" spans="1:14" ht="15">
      <c r="A20" s="31">
        <v>9</v>
      </c>
      <c r="B20" s="22" t="s">
        <v>47</v>
      </c>
      <c r="C20" s="22" t="s">
        <v>48</v>
      </c>
      <c r="D20" s="22" t="s">
        <v>49</v>
      </c>
      <c r="E20" s="23" t="s">
        <v>13</v>
      </c>
      <c r="F20" s="25">
        <v>40762</v>
      </c>
      <c r="G20" s="23" t="s">
        <v>33</v>
      </c>
      <c r="H20" s="6" t="s">
        <v>28</v>
      </c>
      <c r="I20" s="23" t="s">
        <v>14</v>
      </c>
      <c r="J20" s="23">
        <v>7</v>
      </c>
      <c r="K20" s="30" t="s">
        <v>69</v>
      </c>
      <c r="L20" s="23">
        <v>7</v>
      </c>
      <c r="M20" s="7">
        <f>L20/36.5</f>
        <v>0.19178082191780821</v>
      </c>
      <c r="N20" s="23" t="s">
        <v>44</v>
      </c>
    </row>
    <row r="21" spans="1:14" ht="15">
      <c r="A21" s="31">
        <v>10</v>
      </c>
      <c r="B21" s="22" t="s">
        <v>50</v>
      </c>
      <c r="C21" s="22" t="s">
        <v>51</v>
      </c>
      <c r="D21" s="22" t="s">
        <v>52</v>
      </c>
      <c r="E21" s="23" t="s">
        <v>18</v>
      </c>
      <c r="F21" s="25">
        <v>40646</v>
      </c>
      <c r="G21" s="23" t="s">
        <v>33</v>
      </c>
      <c r="H21" s="6" t="s">
        <v>28</v>
      </c>
      <c r="I21" s="23" t="s">
        <v>14</v>
      </c>
      <c r="J21" s="23">
        <v>7</v>
      </c>
      <c r="K21" s="30" t="s">
        <v>69</v>
      </c>
      <c r="L21" s="23">
        <v>7</v>
      </c>
      <c r="M21" s="7">
        <f t="shared" ref="M21:M24" si="2">L21/36.5</f>
        <v>0.19178082191780821</v>
      </c>
      <c r="N21" s="23" t="s">
        <v>44</v>
      </c>
    </row>
    <row r="22" spans="1:14" ht="15">
      <c r="A22" s="31">
        <v>11</v>
      </c>
      <c r="B22" s="22" t="s">
        <v>53</v>
      </c>
      <c r="C22" s="22" t="s">
        <v>54</v>
      </c>
      <c r="D22" s="22" t="s">
        <v>55</v>
      </c>
      <c r="E22" s="23" t="s">
        <v>18</v>
      </c>
      <c r="F22" s="25">
        <v>40781</v>
      </c>
      <c r="G22" s="23" t="s">
        <v>33</v>
      </c>
      <c r="H22" s="6" t="s">
        <v>28</v>
      </c>
      <c r="I22" s="23" t="s">
        <v>14</v>
      </c>
      <c r="J22" s="23">
        <v>7</v>
      </c>
      <c r="K22" s="30" t="s">
        <v>69</v>
      </c>
      <c r="L22" s="23">
        <v>2.5499999999999998</v>
      </c>
      <c r="M22" s="7">
        <f t="shared" si="2"/>
        <v>6.9863013698630128E-2</v>
      </c>
      <c r="N22" s="23" t="s">
        <v>44</v>
      </c>
    </row>
    <row r="23" spans="1:14" ht="15">
      <c r="A23" s="31">
        <v>12</v>
      </c>
      <c r="B23" s="22" t="s">
        <v>56</v>
      </c>
      <c r="C23" s="22" t="s">
        <v>57</v>
      </c>
      <c r="D23" s="24" t="s">
        <v>58</v>
      </c>
      <c r="E23" s="23" t="s">
        <v>18</v>
      </c>
      <c r="F23" s="25">
        <v>40571</v>
      </c>
      <c r="G23" s="23" t="s">
        <v>33</v>
      </c>
      <c r="H23" s="6" t="s">
        <v>28</v>
      </c>
      <c r="I23" s="23" t="s">
        <v>14</v>
      </c>
      <c r="J23" s="23">
        <v>7</v>
      </c>
      <c r="K23" s="30" t="s">
        <v>69</v>
      </c>
      <c r="L23" s="23">
        <v>2</v>
      </c>
      <c r="M23" s="7">
        <f t="shared" si="2"/>
        <v>5.4794520547945202E-2</v>
      </c>
      <c r="N23" s="23" t="s">
        <v>44</v>
      </c>
    </row>
    <row r="24" spans="1:14" ht="15">
      <c r="A24" s="31">
        <v>13</v>
      </c>
      <c r="B24" s="22" t="s">
        <v>59</v>
      </c>
      <c r="C24" s="22" t="s">
        <v>22</v>
      </c>
      <c r="D24" s="24" t="s">
        <v>46</v>
      </c>
      <c r="E24" s="23" t="s">
        <v>18</v>
      </c>
      <c r="F24" s="25">
        <v>40791</v>
      </c>
      <c r="G24" s="23" t="s">
        <v>33</v>
      </c>
      <c r="H24" s="6" t="s">
        <v>28</v>
      </c>
      <c r="I24" s="23" t="s">
        <v>14</v>
      </c>
      <c r="J24" s="23">
        <v>7</v>
      </c>
      <c r="K24" s="30" t="s">
        <v>69</v>
      </c>
      <c r="L24" s="23">
        <v>1.55</v>
      </c>
      <c r="M24" s="7">
        <f t="shared" si="2"/>
        <v>4.2465753424657533E-2</v>
      </c>
      <c r="N24" s="23" t="s">
        <v>44</v>
      </c>
    </row>
    <row r="25" spans="1:14" ht="15">
      <c r="A25" s="31">
        <v>14</v>
      </c>
      <c r="B25" s="22" t="s">
        <v>60</v>
      </c>
      <c r="C25" s="22" t="s">
        <v>61</v>
      </c>
      <c r="D25" s="22" t="s">
        <v>62</v>
      </c>
      <c r="E25" s="23" t="s">
        <v>18</v>
      </c>
      <c r="F25" s="25">
        <v>40540</v>
      </c>
      <c r="G25" s="23" t="s">
        <v>33</v>
      </c>
      <c r="H25" s="6" t="s">
        <v>28</v>
      </c>
      <c r="I25" s="23" t="s">
        <v>14</v>
      </c>
      <c r="J25" s="23" t="s">
        <v>63</v>
      </c>
      <c r="K25" s="23" t="s">
        <v>70</v>
      </c>
      <c r="L25" s="23">
        <v>32</v>
      </c>
      <c r="M25" s="7">
        <f>L25/36</f>
        <v>0.88888888888888884</v>
      </c>
      <c r="N25" s="23" t="s">
        <v>44</v>
      </c>
    </row>
    <row r="26" spans="1:14" ht="15">
      <c r="A26" s="31">
        <v>15</v>
      </c>
      <c r="B26" s="22" t="s">
        <v>64</v>
      </c>
      <c r="C26" s="22" t="s">
        <v>65</v>
      </c>
      <c r="D26" s="22" t="s">
        <v>66</v>
      </c>
      <c r="E26" s="23" t="s">
        <v>18</v>
      </c>
      <c r="F26" s="25">
        <v>40500</v>
      </c>
      <c r="G26" s="23" t="s">
        <v>33</v>
      </c>
      <c r="H26" s="6" t="s">
        <v>28</v>
      </c>
      <c r="I26" s="23" t="s">
        <v>14</v>
      </c>
      <c r="J26" s="23" t="s">
        <v>63</v>
      </c>
      <c r="K26" s="23" t="s">
        <v>70</v>
      </c>
      <c r="L26" s="23">
        <v>26</v>
      </c>
      <c r="M26" s="7">
        <f>L26/36</f>
        <v>0.72222222222222221</v>
      </c>
      <c r="N26" s="23" t="s">
        <v>44</v>
      </c>
    </row>
    <row r="27" spans="1:14" ht="15">
      <c r="A27" s="31">
        <v>16</v>
      </c>
      <c r="B27" s="22" t="s">
        <v>67</v>
      </c>
      <c r="C27" s="22" t="s">
        <v>51</v>
      </c>
      <c r="D27" s="22" t="s">
        <v>66</v>
      </c>
      <c r="E27" s="23" t="s">
        <v>18</v>
      </c>
      <c r="F27" s="25">
        <v>40032</v>
      </c>
      <c r="G27" s="23" t="s">
        <v>33</v>
      </c>
      <c r="H27" s="6" t="s">
        <v>28</v>
      </c>
      <c r="I27" s="23" t="s">
        <v>14</v>
      </c>
      <c r="J27" s="23">
        <v>9</v>
      </c>
      <c r="K27" s="23" t="s">
        <v>69</v>
      </c>
      <c r="L27" s="23">
        <v>0</v>
      </c>
      <c r="M27" s="7">
        <f>L27/60</f>
        <v>0</v>
      </c>
      <c r="N27" s="23" t="s">
        <v>44</v>
      </c>
    </row>
  </sheetData>
  <mergeCells count="15">
    <mergeCell ref="A2:N5"/>
    <mergeCell ref="N10:N11"/>
    <mergeCell ref="F10:F11"/>
    <mergeCell ref="I10:I11"/>
    <mergeCell ref="M10:M11"/>
    <mergeCell ref="H10:H11"/>
    <mergeCell ref="L10:L11"/>
    <mergeCell ref="E10:E11"/>
    <mergeCell ref="G10:G11"/>
    <mergeCell ref="J10:J11"/>
    <mergeCell ref="K10:K11"/>
    <mergeCell ref="A10:A11"/>
    <mergeCell ref="B10:B11"/>
    <mergeCell ref="C10:C11"/>
    <mergeCell ref="D10:D11"/>
  </mergeCells>
  <phoneticPr fontId="0" type="noConversion"/>
  <pageMargins left="0.25" right="0.25" top="0.75" bottom="0.75" header="0.3" footer="0.3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Company>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Гурьянова</dc:creator>
  <cp:lastModifiedBy>ZU</cp:lastModifiedBy>
  <cp:lastPrinted>2024-10-11T08:45:21Z</cp:lastPrinted>
  <dcterms:created xsi:type="dcterms:W3CDTF">2015-11-13T07:58:44Z</dcterms:created>
  <dcterms:modified xsi:type="dcterms:W3CDTF">2024-10-17T05:58:27Z</dcterms:modified>
</cp:coreProperties>
</file>