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3615" windowHeight="5835" activeTab="4"/>
  </bookViews>
  <sheets>
    <sheet name="завтрак" sheetId="1" r:id="rId1"/>
    <sheet name="стоимость" sheetId="2" r:id="rId2"/>
    <sheet name="калорийность" sheetId="3" r:id="rId3"/>
    <sheet name="показания счетчика" sheetId="4" r:id="rId4"/>
    <sheet name="расчет стоимости" sheetId="5" r:id="rId5"/>
  </sheets>
  <calcPr calcId="124519"/>
</workbook>
</file>

<file path=xl/calcChain.xml><?xml version="1.0" encoding="utf-8"?>
<calcChain xmlns="http://schemas.openxmlformats.org/spreadsheetml/2006/main">
  <c r="D10" i="5"/>
  <c r="D4"/>
  <c r="D5"/>
  <c r="D6"/>
  <c r="D7"/>
  <c r="D8"/>
  <c r="D9"/>
  <c r="D3"/>
  <c r="D2" i="2"/>
  <c r="D3"/>
  <c r="D4"/>
  <c r="D5"/>
  <c r="D3" i="1"/>
  <c r="D4"/>
  <c r="D5"/>
  <c r="D6"/>
  <c r="D7"/>
</calcChain>
</file>

<file path=xl/sharedStrings.xml><?xml version="1.0" encoding="utf-8"?>
<sst xmlns="http://schemas.openxmlformats.org/spreadsheetml/2006/main" count="52" uniqueCount="43">
  <si>
    <t>ЗАВТРАК</t>
  </si>
  <si>
    <t>наименование блюда</t>
  </si>
  <si>
    <t>каллорийность блюда</t>
  </si>
  <si>
    <t>каллорийность на 100 гр, Ккал</t>
  </si>
  <si>
    <t>каша рисовая молочная</t>
  </si>
  <si>
    <t>сыр</t>
  </si>
  <si>
    <t>масло сливочное</t>
  </si>
  <si>
    <t>хлеб белый</t>
  </si>
  <si>
    <t>каллорийность завтрака</t>
  </si>
  <si>
    <t>масса, гр</t>
  </si>
  <si>
    <t>материалы</t>
  </si>
  <si>
    <t>расход</t>
  </si>
  <si>
    <t>цена, руб</t>
  </si>
  <si>
    <t>стоимость, руб</t>
  </si>
  <si>
    <t>синтепон,м</t>
  </si>
  <si>
    <t>нитки катушечные, шт</t>
  </si>
  <si>
    <t>Итого</t>
  </si>
  <si>
    <t>ткань, м</t>
  </si>
  <si>
    <t>блюдо</t>
  </si>
  <si>
    <t>борщ со сметаной</t>
  </si>
  <si>
    <t>продукты</t>
  </si>
  <si>
    <t>кура</t>
  </si>
  <si>
    <t>картофель</t>
  </si>
  <si>
    <t>морковь</t>
  </si>
  <si>
    <t>лук</t>
  </si>
  <si>
    <t>свекла</t>
  </si>
  <si>
    <t>капуста</t>
  </si>
  <si>
    <t>масло раст.</t>
  </si>
  <si>
    <t>сметана</t>
  </si>
  <si>
    <t>предыдущие</t>
  </si>
  <si>
    <t>текущие</t>
  </si>
  <si>
    <t>кВт\ч</t>
  </si>
  <si>
    <t>стоимость 1 кВт\ч</t>
  </si>
  <si>
    <t>разность показаний</t>
  </si>
  <si>
    <t>к оплате</t>
  </si>
  <si>
    <t>данные счетчика</t>
  </si>
  <si>
    <t>калорийность в 100 гр.</t>
  </si>
  <si>
    <t>калорийность продукта</t>
  </si>
  <si>
    <t>масса, кг</t>
  </si>
  <si>
    <t>стоимость 1 кг, р</t>
  </si>
  <si>
    <t>стоимость продукта</t>
  </si>
  <si>
    <t>щи со сметаной (кол-во продуктов на 20 человек)</t>
  </si>
  <si>
    <t>общая стоимость порции на 1 человека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</si>
</sst>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#,##0.00&quot;р.&quot;;[Red]#,##0.00&quot;р.&quot;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Adobe Kaiti Std R"/>
      <family val="1"/>
      <charset val="128"/>
    </font>
    <font>
      <sz val="2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wrapText="1" shrinkToFi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 shrinkToFit="1"/>
    </xf>
    <xf numFmtId="0" fontId="3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/>
    <xf numFmtId="0" fontId="2" fillId="2" borderId="3" xfId="0" applyFont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/>
    <xf numFmtId="165" fontId="3" fillId="0" borderId="1" xfId="0" applyNumberFormat="1" applyFont="1" applyBorder="1" applyAlignment="1"/>
    <xf numFmtId="0" fontId="0" fillId="0" borderId="1" xfId="0" applyBorder="1" applyAlignment="1"/>
    <xf numFmtId="164" fontId="3" fillId="0" borderId="1" xfId="0" applyNumberFormat="1" applyFont="1" applyBorder="1" applyAlignment="1"/>
    <xf numFmtId="16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zoomScale="184" zoomScaleNormal="184" workbookViewId="0">
      <selection activeCell="D3" sqref="D3:D7"/>
    </sheetView>
  </sheetViews>
  <sheetFormatPr defaultRowHeight="15"/>
  <cols>
    <col min="1" max="1" width="24" customWidth="1"/>
    <col min="2" max="2" width="9.7109375" customWidth="1"/>
    <col min="3" max="3" width="16" customWidth="1"/>
    <col min="4" max="4" width="15.28515625" customWidth="1"/>
  </cols>
  <sheetData>
    <row r="1" spans="1:4">
      <c r="A1" s="11" t="s">
        <v>0</v>
      </c>
      <c r="B1" s="12"/>
      <c r="C1" s="12"/>
      <c r="D1" s="12"/>
    </row>
    <row r="2" spans="1:4" ht="30">
      <c r="A2" s="3" t="s">
        <v>1</v>
      </c>
      <c r="B2" s="3" t="s">
        <v>9</v>
      </c>
      <c r="C2" s="2" t="s">
        <v>3</v>
      </c>
      <c r="D2" s="1" t="s">
        <v>2</v>
      </c>
    </row>
    <row r="3" spans="1:4">
      <c r="A3" t="s">
        <v>4</v>
      </c>
      <c r="B3">
        <v>200</v>
      </c>
      <c r="C3">
        <v>150</v>
      </c>
      <c r="D3">
        <f>B3*C3/100</f>
        <v>300</v>
      </c>
    </row>
    <row r="4" spans="1:4">
      <c r="A4" t="s">
        <v>5</v>
      </c>
      <c r="B4">
        <v>50</v>
      </c>
      <c r="C4">
        <v>350</v>
      </c>
      <c r="D4">
        <f t="shared" ref="D4:D6" si="0">B4*C4/100</f>
        <v>175</v>
      </c>
    </row>
    <row r="5" spans="1:4">
      <c r="A5" t="s">
        <v>6</v>
      </c>
      <c r="B5">
        <v>20</v>
      </c>
      <c r="C5">
        <v>760</v>
      </c>
      <c r="D5">
        <f t="shared" si="0"/>
        <v>152</v>
      </c>
    </row>
    <row r="6" spans="1:4">
      <c r="A6" t="s">
        <v>7</v>
      </c>
      <c r="B6">
        <v>50</v>
      </c>
      <c r="C6">
        <v>266</v>
      </c>
      <c r="D6">
        <f t="shared" si="0"/>
        <v>133</v>
      </c>
    </row>
    <row r="7" spans="1:4">
      <c r="A7" t="s">
        <v>8</v>
      </c>
      <c r="D7">
        <f>SUM(D3:D6)</f>
        <v>760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zoomScale="214" zoomScaleNormal="214" workbookViewId="0">
      <selection activeCell="A7" sqref="A7"/>
    </sheetView>
  </sheetViews>
  <sheetFormatPr defaultRowHeight="15"/>
  <cols>
    <col min="1" max="1" width="22.42578125" customWidth="1"/>
    <col min="2" max="2" width="10.140625" customWidth="1"/>
    <col min="3" max="3" width="12.140625" customWidth="1"/>
    <col min="4" max="4" width="18" customWidth="1"/>
  </cols>
  <sheetData>
    <row r="1" spans="1:4">
      <c r="A1" s="3" t="s">
        <v>10</v>
      </c>
      <c r="B1" s="3" t="s">
        <v>11</v>
      </c>
      <c r="C1" s="3" t="s">
        <v>12</v>
      </c>
      <c r="D1" s="3" t="s">
        <v>13</v>
      </c>
    </row>
    <row r="2" spans="1:4">
      <c r="A2" t="s">
        <v>17</v>
      </c>
      <c r="B2">
        <v>1.25</v>
      </c>
      <c r="C2" s="4">
        <v>150</v>
      </c>
      <c r="D2">
        <f>B2*C2</f>
        <v>187.5</v>
      </c>
    </row>
    <row r="3" spans="1:4">
      <c r="A3" t="s">
        <v>14</v>
      </c>
      <c r="B3">
        <v>0.45</v>
      </c>
      <c r="C3" s="4">
        <v>100</v>
      </c>
      <c r="D3">
        <f t="shared" ref="D3:D4" si="0">B3*C3</f>
        <v>45</v>
      </c>
    </row>
    <row r="4" spans="1:4">
      <c r="A4" t="s">
        <v>15</v>
      </c>
      <c r="B4">
        <v>0.5</v>
      </c>
      <c r="C4" s="4">
        <v>8</v>
      </c>
      <c r="D4">
        <f t="shared" si="0"/>
        <v>4</v>
      </c>
    </row>
    <row r="5" spans="1:4">
      <c r="A5" t="s">
        <v>16</v>
      </c>
      <c r="D5">
        <f>SUM(D2:D4)</f>
        <v>236.5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" sqref="B1:D2"/>
    </sheetView>
  </sheetViews>
  <sheetFormatPr defaultRowHeight="15"/>
  <cols>
    <col min="1" max="1" width="38.140625" customWidth="1"/>
    <col min="3" max="3" width="40.140625" bestFit="1" customWidth="1"/>
    <col min="4" max="4" width="43.28515625" customWidth="1"/>
    <col min="5" max="5" width="21.7109375" bestFit="1" customWidth="1"/>
    <col min="8" max="8" width="11.42578125" bestFit="1" customWidth="1"/>
  </cols>
  <sheetData>
    <row r="1" spans="1:4">
      <c r="A1" s="13" t="s">
        <v>18</v>
      </c>
      <c r="B1" s="17" t="s">
        <v>20</v>
      </c>
      <c r="C1" s="17"/>
      <c r="D1" s="17"/>
    </row>
    <row r="2" spans="1:4">
      <c r="A2" s="13"/>
      <c r="B2" s="17"/>
      <c r="C2" s="17"/>
      <c r="D2" s="17"/>
    </row>
    <row r="3" spans="1:4" ht="26.25">
      <c r="A3" s="5" t="s">
        <v>19</v>
      </c>
      <c r="B3" s="5"/>
      <c r="C3" s="5" t="s">
        <v>36</v>
      </c>
      <c r="D3" s="5" t="s">
        <v>37</v>
      </c>
    </row>
    <row r="4" spans="1:4" ht="26.25">
      <c r="A4" s="5" t="s">
        <v>21</v>
      </c>
      <c r="B4" s="5">
        <v>0.85</v>
      </c>
      <c r="C4" s="5">
        <v>165</v>
      </c>
      <c r="D4" s="5"/>
    </row>
    <row r="5" spans="1:4" ht="26.25">
      <c r="A5" s="5" t="s">
        <v>22</v>
      </c>
      <c r="B5" s="5">
        <v>0.4</v>
      </c>
      <c r="C5" s="5">
        <v>83</v>
      </c>
      <c r="D5" s="5"/>
    </row>
    <row r="6" spans="1:4" ht="26.25">
      <c r="A6" s="5" t="s">
        <v>23</v>
      </c>
      <c r="B6" s="5">
        <v>0.2</v>
      </c>
      <c r="C6" s="5">
        <v>33</v>
      </c>
      <c r="D6" s="5"/>
    </row>
    <row r="7" spans="1:4" ht="26.25">
      <c r="A7" s="5" t="s">
        <v>24</v>
      </c>
      <c r="B7" s="5">
        <v>0.17</v>
      </c>
      <c r="C7" s="5">
        <v>43</v>
      </c>
      <c r="D7" s="5"/>
    </row>
    <row r="8" spans="1:4" ht="26.25">
      <c r="A8" s="5" t="s">
        <v>25</v>
      </c>
      <c r="B8" s="5">
        <v>0.5</v>
      </c>
      <c r="C8" s="5">
        <v>48</v>
      </c>
      <c r="D8" s="5"/>
    </row>
    <row r="9" spans="1:4" ht="26.25">
      <c r="A9" s="5" t="s">
        <v>26</v>
      </c>
      <c r="B9" s="5">
        <v>0.5</v>
      </c>
      <c r="C9" s="5">
        <v>28</v>
      </c>
      <c r="D9" s="5"/>
    </row>
    <row r="10" spans="1:4" ht="26.25">
      <c r="A10" s="5" t="s">
        <v>27</v>
      </c>
      <c r="B10" s="5">
        <v>7.0000000000000007E-2</v>
      </c>
      <c r="C10" s="5">
        <v>899</v>
      </c>
      <c r="D10" s="5"/>
    </row>
    <row r="11" spans="1:4" ht="26.25">
      <c r="A11" s="5" t="s">
        <v>28</v>
      </c>
      <c r="B11" s="5">
        <v>0.15</v>
      </c>
      <c r="C11" s="5">
        <v>206</v>
      </c>
      <c r="D11" s="5"/>
    </row>
    <row r="12" spans="1:4" ht="26.25">
      <c r="A12" s="6" t="s">
        <v>2</v>
      </c>
      <c r="B12" s="14"/>
      <c r="C12" s="15"/>
      <c r="D12" s="16"/>
    </row>
  </sheetData>
  <mergeCells count="3">
    <mergeCell ref="A1:A2"/>
    <mergeCell ref="B12:D12"/>
    <mergeCell ref="B1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E2" sqref="E2:E3"/>
    </sheetView>
  </sheetViews>
  <sheetFormatPr defaultRowHeight="15"/>
  <cols>
    <col min="1" max="1" width="27.5703125" bestFit="1" customWidth="1"/>
    <col min="2" max="2" width="11.7109375" bestFit="1" customWidth="1"/>
    <col min="3" max="3" width="24.28515625" customWidth="1"/>
    <col min="4" max="4" width="21.85546875" customWidth="1"/>
    <col min="5" max="5" width="18.140625" customWidth="1"/>
  </cols>
  <sheetData>
    <row r="1" spans="1:5" ht="63">
      <c r="A1" s="7" t="s">
        <v>35</v>
      </c>
      <c r="B1" s="8" t="s">
        <v>31</v>
      </c>
      <c r="C1" s="9" t="s">
        <v>33</v>
      </c>
      <c r="D1" s="9" t="s">
        <v>32</v>
      </c>
      <c r="E1" s="8" t="s">
        <v>34</v>
      </c>
    </row>
    <row r="2" spans="1:5" ht="31.5">
      <c r="A2" s="10" t="s">
        <v>29</v>
      </c>
      <c r="B2" s="10">
        <v>4796</v>
      </c>
      <c r="C2" s="18"/>
      <c r="D2" s="19"/>
      <c r="E2" s="21"/>
    </row>
    <row r="3" spans="1:5" ht="31.5">
      <c r="A3" s="10" t="s">
        <v>30</v>
      </c>
      <c r="B3" s="10">
        <v>5218</v>
      </c>
      <c r="C3" s="18"/>
      <c r="D3" s="20"/>
      <c r="E3" s="20"/>
    </row>
  </sheetData>
  <mergeCells count="3">
    <mergeCell ref="C2:C3"/>
    <mergeCell ref="D2:D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0" sqref="D10"/>
    </sheetView>
  </sheetViews>
  <sheetFormatPr defaultRowHeight="15"/>
  <cols>
    <col min="1" max="1" width="20.5703125" bestFit="1" customWidth="1"/>
    <col min="2" max="2" width="19.140625" customWidth="1"/>
    <col min="3" max="3" width="33.7109375" customWidth="1"/>
    <col min="4" max="4" width="34.85546875" bestFit="1" customWidth="1"/>
  </cols>
  <sheetData>
    <row r="1" spans="1:4" ht="26.25">
      <c r="A1" s="17" t="s">
        <v>41</v>
      </c>
      <c r="B1" s="17"/>
      <c r="C1" s="17"/>
      <c r="D1" s="17"/>
    </row>
    <row r="2" spans="1:4" ht="26.25">
      <c r="A2" s="5" t="s">
        <v>20</v>
      </c>
      <c r="B2" s="5" t="s">
        <v>38</v>
      </c>
      <c r="C2" s="5" t="s">
        <v>39</v>
      </c>
      <c r="D2" s="5" t="s">
        <v>40</v>
      </c>
    </row>
    <row r="3" spans="1:4" ht="26.25">
      <c r="A3" s="5" t="s">
        <v>21</v>
      </c>
      <c r="B3" s="5">
        <v>1.25</v>
      </c>
      <c r="C3" s="22">
        <v>120</v>
      </c>
      <c r="D3" s="22">
        <f>B3*C3</f>
        <v>150</v>
      </c>
    </row>
    <row r="4" spans="1:4" ht="26.25">
      <c r="A4" s="5" t="s">
        <v>22</v>
      </c>
      <c r="B4" s="5">
        <v>1</v>
      </c>
      <c r="C4" s="22">
        <v>14</v>
      </c>
      <c r="D4" s="22">
        <f t="shared" ref="D4:D9" si="0">B4*C4</f>
        <v>14</v>
      </c>
    </row>
    <row r="5" spans="1:4" ht="26.25">
      <c r="A5" s="5" t="s">
        <v>26</v>
      </c>
      <c r="B5" s="5">
        <v>1.5</v>
      </c>
      <c r="C5" s="22">
        <v>35</v>
      </c>
      <c r="D5" s="22">
        <f t="shared" si="0"/>
        <v>52.5</v>
      </c>
    </row>
    <row r="6" spans="1:4" ht="26.25">
      <c r="A6" s="5" t="s">
        <v>24</v>
      </c>
      <c r="B6" s="5">
        <v>0.4</v>
      </c>
      <c r="C6" s="22">
        <v>17</v>
      </c>
      <c r="D6" s="22">
        <f t="shared" si="0"/>
        <v>6.8000000000000007</v>
      </c>
    </row>
    <row r="7" spans="1:4" ht="26.25">
      <c r="A7" s="5" t="s">
        <v>23</v>
      </c>
      <c r="B7" s="5">
        <v>0.35</v>
      </c>
      <c r="C7" s="22">
        <v>26</v>
      </c>
      <c r="D7" s="22">
        <f t="shared" si="0"/>
        <v>9.1</v>
      </c>
    </row>
    <row r="8" spans="1:4" ht="26.25">
      <c r="A8" s="5" t="s">
        <v>27</v>
      </c>
      <c r="B8" s="5">
        <v>0.15</v>
      </c>
      <c r="C8" s="22">
        <v>72.22</v>
      </c>
      <c r="D8" s="22">
        <f t="shared" si="0"/>
        <v>10.833</v>
      </c>
    </row>
    <row r="9" spans="1:4" ht="26.25">
      <c r="A9" s="5" t="s">
        <v>28</v>
      </c>
      <c r="B9" s="5">
        <v>0.3</v>
      </c>
      <c r="C9" s="22">
        <v>117.5</v>
      </c>
      <c r="D9" s="22">
        <f t="shared" si="0"/>
        <v>35.25</v>
      </c>
    </row>
    <row r="10" spans="1:4" ht="26.25">
      <c r="A10" s="13" t="s">
        <v>42</v>
      </c>
      <c r="B10" s="13"/>
      <c r="C10" s="13"/>
      <c r="D10" s="22">
        <f>SUM(D3:D9)/20</f>
        <v>13.924150000000001</v>
      </c>
    </row>
  </sheetData>
  <mergeCells count="2">
    <mergeCell ref="A10:C10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завтрак</vt:lpstr>
      <vt:lpstr>стоимость</vt:lpstr>
      <vt:lpstr>калорийность</vt:lpstr>
      <vt:lpstr>показания счетчика</vt:lpstr>
      <vt:lpstr>расчет стоимости</vt:lpstr>
    </vt:vector>
  </TitlesOfParts>
  <Company>home_office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2012-04-19T15:11:10Z</dcterms:created>
  <dcterms:modified xsi:type="dcterms:W3CDTF">2012-10-25T15:51:27Z</dcterms:modified>
</cp:coreProperties>
</file>